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ALOR POR SECRETARIA" sheetId="1" r:id="rId4"/>
    <sheet state="visible" name="quantitativo" sheetId="2" r:id="rId5"/>
    <sheet state="visible" name="Dotação" sheetId="3" r:id="rId6"/>
    <sheet state="visible" name="Dados DEPOR" sheetId="4" r:id="rId7"/>
  </sheets>
  <definedNames>
    <definedName localSheetId="3" name="REFS2023">'Dados DEPOR'!$P:$S</definedName>
    <definedName localSheetId="3" name="REFS2024">'Dados DEPOR'!$T:$W</definedName>
    <definedName hidden="1" localSheetId="0" name="_xlnm._FilterDatabase">'VALOR POR SECRETARIA'!$A$2:$P$92</definedName>
  </definedNames>
  <calcPr/>
  <extLst>
    <ext uri="GoogleSheetsCustomDataVersion2">
      <go:sheetsCustomData xmlns:go="http://customooxmlschemas.google.com/" r:id="rId8" roundtripDataChecksum="7OUlYXNJvbqA6EsVMymLHpji1189w9+O2/oGcUzcmgA="/>
    </ext>
  </extLst>
</workbook>
</file>

<file path=xl/sharedStrings.xml><?xml version="1.0" encoding="utf-8"?>
<sst xmlns="http://schemas.openxmlformats.org/spreadsheetml/2006/main" count="577" uniqueCount="142">
  <si>
    <t>QUANTITATIVOS E DIVISÃO POR SECRETARIA</t>
  </si>
  <si>
    <t>PREÇO MÉDIO</t>
  </si>
  <si>
    <t>TOTAL A SER LICITADO</t>
  </si>
  <si>
    <t>ITEM</t>
  </si>
  <si>
    <t>UNIDADE</t>
  </si>
  <si>
    <t>DESCRIÇÃO</t>
  </si>
  <si>
    <t>SEMED</t>
  </si>
  <si>
    <t>SEGOV</t>
  </si>
  <si>
    <t>SEMMA</t>
  </si>
  <si>
    <t>SEMDE</t>
  </si>
  <si>
    <t>SESET</t>
  </si>
  <si>
    <t>SEMSA</t>
  </si>
  <si>
    <t>SEMAS</t>
  </si>
  <si>
    <t>SEMEL</t>
  </si>
  <si>
    <t>VALOR</t>
  </si>
  <si>
    <t>QUANTIDADE TOTAL</t>
  </si>
  <si>
    <t>R$ TOTAL</t>
  </si>
  <si>
    <t>ELEMENTO</t>
  </si>
  <si>
    <t>AÇÃO/VINC</t>
  </si>
  <si>
    <t>RED</t>
  </si>
  <si>
    <t>QTD</t>
  </si>
  <si>
    <t>UNID</t>
  </si>
  <si>
    <t xml:space="preserve">Abridor de casa de botão (descosedor) Descosedor de costura, em metal e cabo plástico, tamanho pequeno, aproximadamente 8 cm
</t>
  </si>
  <si>
    <t>QUANTIDADE</t>
  </si>
  <si>
    <t>339030.2300</t>
  </si>
  <si>
    <t>6018 (104)</t>
  </si>
  <si>
    <t>VALOR TOTAL</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</si>
  <si>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</si>
  <si>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</si>
  <si>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</si>
  <si>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</si>
  <si>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339030.1400</t>
  </si>
  <si>
    <t>BORDADO INGLÊS 2,5CM, ROLO DE NO MÍNIMO 10M, CORES DIVERSAS</t>
  </si>
  <si>
    <t xml:space="preserve">CACHEPO EM MDF CRU  06 MM , COM MEDIDAS APROXIMADAS DE 12X10X08
</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</si>
  <si>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</si>
  <si>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</si>
  <si>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</si>
  <si>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</si>
  <si>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</si>
  <si>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</si>
  <si>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</si>
  <si>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</si>
  <si>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</si>
  <si>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</si>
  <si>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</si>
  <si>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</si>
  <si>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</si>
  <si>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</si>
  <si>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</si>
  <si>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</si>
  <si>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</si>
  <si>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</si>
  <si>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</si>
  <si>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</si>
  <si>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</si>
  <si>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</si>
  <si>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</si>
  <si>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</si>
  <si>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</si>
  <si>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</si>
  <si>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</si>
  <si>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</si>
  <si>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</si>
  <si>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</si>
  <si>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</si>
  <si>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</si>
  <si>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</si>
  <si>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</si>
  <si>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</si>
  <si>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</si>
  <si>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</si>
  <si>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</si>
  <si>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</si>
  <si>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</si>
  <si>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</si>
  <si>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</si>
  <si>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</si>
  <si>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por secretaria:</t>
  </si>
  <si>
    <t>TOTAL</t>
  </si>
  <si>
    <t>TOTAL GERAL:</t>
  </si>
  <si>
    <t>AQUISIÇÃO  MATERIAIS ARMARINHOS E ARTESANATO</t>
  </si>
  <si>
    <t>CÓDIGO</t>
  </si>
  <si>
    <t>Quant. SEMED</t>
  </si>
  <si>
    <t>Quant. SEGOV</t>
  </si>
  <si>
    <t>Quant. SEMMA</t>
  </si>
  <si>
    <t>Quant. SEMDE</t>
  </si>
  <si>
    <t>Quant. SESET</t>
  </si>
  <si>
    <t>Quant. SEMSA</t>
  </si>
  <si>
    <t>Quant. SEMAS</t>
  </si>
  <si>
    <t>Quant. SEMEL</t>
  </si>
  <si>
    <t>Qntd Total</t>
  </si>
  <si>
    <t>Nº/ Órgão:</t>
  </si>
  <si>
    <t xml:space="preserve">05 - Secretaria Municipal de Educação							</t>
  </si>
  <si>
    <t>Nº/Unidade:</t>
  </si>
  <si>
    <t xml:space="preserve">001 - Departamento de Administração							</t>
  </si>
  <si>
    <t>Programa PPA n.º:</t>
  </si>
  <si>
    <t>Descrição:</t>
  </si>
  <si>
    <t>Educação Básica de Qualidade para todos</t>
  </si>
  <si>
    <t>Ação LDO n.º:</t>
  </si>
  <si>
    <t>Atividades da Rede Municipal de Ensino - Ensino Fundamental</t>
  </si>
  <si>
    <t>Da(s) Dotação(ões)</t>
  </si>
  <si>
    <t xml:space="preserve">Vínculo: </t>
  </si>
  <si>
    <t>Descrição do vínculo:</t>
  </si>
  <si>
    <t>Demais Impostos Vinculados à Educação Básica</t>
  </si>
  <si>
    <t>Origem do Recurso:</t>
  </si>
  <si>
    <t>Dotação Completa:</t>
  </si>
  <si>
    <t>Referência LOA (reduzido)</t>
  </si>
  <si>
    <t>Vínculo</t>
  </si>
  <si>
    <t>Ano</t>
  </si>
  <si>
    <t>Valor Total</t>
  </si>
  <si>
    <t>Municipal</t>
  </si>
  <si>
    <t>05.001.0012.0361.0074.6018.339030.1400</t>
  </si>
  <si>
    <t>Material educativo e esportivo</t>
  </si>
  <si>
    <t>05.001.0012.0361.0074.6018.339030.2300</t>
  </si>
  <si>
    <t>Material de uniformes, tecidos e aviamentos</t>
  </si>
  <si>
    <t>Total (R$):</t>
  </si>
  <si>
    <t>OBJETO:</t>
  </si>
  <si>
    <t>Prefeitura Municipal de Pinhais</t>
  </si>
  <si>
    <t>Documento dos dados Orçamentarios</t>
  </si>
  <si>
    <t>Forma de Contratação</t>
  </si>
  <si>
    <t>Ata R.P</t>
  </si>
  <si>
    <t>Preencher a tabela abaixo com as dotações orçamentárias;
Não mesclar células;
Caso seja necessário inserir mais linhas, insira-as no início ou no meio de outras linhas já preenchidas.</t>
  </si>
  <si>
    <t>O processo licitatório será custeado com orçamento de:</t>
  </si>
  <si>
    <t>Referência Despesa(reduzido)</t>
  </si>
  <si>
    <t>Dotação Completa</t>
  </si>
  <si>
    <t>Desdobramento</t>
  </si>
  <si>
    <t>Detalhamento</t>
  </si>
  <si>
    <t>Origem do Recurso</t>
  </si>
  <si>
    <t>Valor</t>
  </si>
  <si>
    <t>ÓRGÃO</t>
  </si>
  <si>
    <t>2024</t>
  </si>
  <si>
    <t>108</t>
  </si>
  <si>
    <t>14</t>
  </si>
  <si>
    <t>00</t>
  </si>
  <si>
    <t>104</t>
  </si>
  <si>
    <t>05 - SEMED</t>
  </si>
  <si>
    <t>23</t>
  </si>
  <si>
    <t>2025</t>
  </si>
  <si>
    <t>187</t>
  </si>
  <si>
    <t>TOTAL 2024</t>
  </si>
  <si>
    <t>TOTAL 2025</t>
  </si>
  <si>
    <t>TOTAL GERAL</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</si>
</sst>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quot;R$&quot;\ #,##0.00"/>
    <numFmt numFmtId="165" formatCode="_([$R$ -416]* #,##0.00_);_([$R$ -416]* \(#,##0.00\);_([$R$ -416]* &quot;-&quot;??_);_(@_)"/>
    <numFmt numFmtId="166" formatCode="&quot;R$&quot;#,##0.00;[Red]\-&quot;R$&quot;#,##0.00"/>
    <numFmt numFmtId="167" formatCode="[$R$ -416]#,##0.00"/>
    <numFmt numFmtId="168" formatCode="_-&quot;R$&quot;* #,##0.00_-;\-&quot;R$&quot;* #,##0.00_-;_-&quot;R$&quot;* &quot;-&quot;??_-;_-@"/>
    <numFmt numFmtId="169" formatCode="00.0000.0000.0000.0000.0000000000000"/>
  </numFmts>
  <fonts count="30">
    <font>
      <sz val="11.0"/>
      <color theme="1"/>
      <name val="Calibri"/>
      <scheme val="minor"/>
    </font>
    <font>
      <b/>
      <sz val="10.0"/>
      <color rgb="FFFFFFFF"/>
      <name val="Arial"/>
    </font>
    <font/>
    <font>
      <b/>
      <sz val="12.0"/>
      <color theme="1"/>
      <name val="Calibri"/>
    </font>
    <font>
      <sz val="10.0"/>
      <color theme="1"/>
      <name val="Arial"/>
    </font>
    <font>
      <sz val="9.0"/>
      <color theme="1"/>
      <name val="Calibri"/>
    </font>
    <font>
      <b/>
      <sz val="10.0"/>
      <color theme="1"/>
      <name val="Calibri"/>
    </font>
    <font>
      <sz val="10.0"/>
      <color theme="1"/>
      <name val="Calibri"/>
    </font>
    <font>
      <b/>
      <sz val="10.0"/>
      <color theme="1"/>
      <name val="Arial"/>
    </font>
    <font>
      <sz val="9.0"/>
      <color theme="1"/>
      <name val="Arial"/>
    </font>
    <font>
      <b/>
      <sz val="9.0"/>
      <color theme="1"/>
      <name val="Arial"/>
    </font>
    <font>
      <color theme="1"/>
      <name val="Calibri"/>
    </font>
    <font>
      <color theme="1"/>
      <name val="Calibri"/>
      <scheme val="minor"/>
    </font>
    <font>
      <b/>
      <sz val="11.0"/>
      <color rgb="FFFFFFFF"/>
      <name val="Arial"/>
    </font>
    <font>
      <b/>
      <color theme="0"/>
      <name val="Calibri"/>
    </font>
    <font>
      <b/>
      <sz val="9.0"/>
      <color rgb="FFFFFFFF"/>
      <name val="Calibri"/>
    </font>
    <font>
      <color theme="1"/>
      <name val="Arial"/>
    </font>
    <font>
      <sz val="10.0"/>
      <color rgb="FF000000"/>
      <name val="Calibri"/>
    </font>
    <font>
      <b/>
      <sz val="8.0"/>
      <color rgb="FF000000"/>
      <name val="Calibri"/>
    </font>
    <font>
      <sz val="8.0"/>
      <color rgb="FF000000"/>
      <name val="Calibri"/>
    </font>
    <font>
      <b/>
      <sz val="8.0"/>
      <color theme="1"/>
      <name val="Calibri"/>
    </font>
    <font>
      <sz val="11.0"/>
      <color theme="1"/>
      <name val="Calibri"/>
    </font>
    <font>
      <b/>
      <color theme="1"/>
      <name val="Arial"/>
    </font>
    <font>
      <b/>
      <sz val="16.0"/>
      <color theme="1"/>
      <name val="Calibri"/>
    </font>
    <font>
      <sz val="14.0"/>
      <color theme="1"/>
      <name val="Calibri"/>
    </font>
    <font>
      <b/>
      <sz val="11.0"/>
      <color theme="1"/>
      <name val="Calibri"/>
    </font>
    <font>
      <b/>
      <sz val="11.0"/>
      <color rgb="FF000000"/>
      <name val="Calibri"/>
    </font>
    <font>
      <sz val="11.0"/>
      <color rgb="FF000000"/>
      <name val="Calibri"/>
    </font>
    <font>
      <sz val="9.0"/>
      <color rgb="FF000000"/>
      <name val="Calibri"/>
    </font>
    <font>
      <sz val="11.0"/>
      <color rgb="FF000000"/>
      <name val="Arial"/>
    </font>
  </fonts>
  <fills count="13">
    <fill>
      <patternFill patternType="none"/>
    </fill>
    <fill>
      <patternFill patternType="lightGray"/>
    </fill>
    <fill>
      <patternFill patternType="solid">
        <fgColor rgb="FF17365D"/>
        <bgColor rgb="FF17365D"/>
      </patternFill>
    </fill>
    <fill>
      <patternFill patternType="solid">
        <fgColor rgb="FFFFFF00"/>
        <bgColor rgb="FFFFFF00"/>
      </patternFill>
    </fill>
    <fill>
      <patternFill patternType="solid">
        <fgColor rgb="FFFF9900"/>
        <bgColor rgb="FFFF9900"/>
      </patternFill>
    </fill>
    <fill>
      <patternFill patternType="solid">
        <fgColor rgb="FFDBE5F1"/>
        <bgColor rgb="FFDBE5F1"/>
      </patternFill>
    </fill>
    <fill>
      <patternFill patternType="solid">
        <fgColor rgb="FFFFF2CC"/>
        <bgColor rgb="FFFFF2CC"/>
      </patternFill>
    </fill>
    <fill>
      <patternFill patternType="solid">
        <fgColor rgb="FFFCE5CD"/>
        <bgColor rgb="FFFCE5CD"/>
      </patternFill>
    </fill>
    <fill>
      <patternFill patternType="solid">
        <fgColor rgb="FF073763"/>
        <bgColor rgb="FF073763"/>
      </patternFill>
    </fill>
    <fill>
      <patternFill patternType="solid">
        <fgColor rgb="FFD9D9D9"/>
        <bgColor rgb="FFD9D9D9"/>
      </patternFill>
    </fill>
    <fill>
      <patternFill patternType="solid">
        <fgColor rgb="FFFFFFFF"/>
        <bgColor rgb="FFFFFFFF"/>
      </patternFill>
    </fill>
    <fill>
      <patternFill patternType="solid">
        <fgColor rgb="FF7F7F7F"/>
        <bgColor rgb="FF7F7F7F"/>
      </patternFill>
    </fill>
    <fill>
      <patternFill patternType="solid">
        <fgColor rgb="FFEFEFEF"/>
        <bgColor rgb="FFEFEFEF"/>
      </patternFill>
    </fill>
  </fills>
  <borders count="6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thin">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bottom style="thin">
        <color rgb="FF000000"/>
      </bottom>
    </border>
    <border>
      <right style="thin">
        <color rgb="FF000000"/>
      </right>
      <top style="medium">
        <color rgb="FF000000"/>
      </top>
    </border>
    <border>
      <right style="thin">
        <color rgb="FF000000"/>
      </right>
      <bottom style="medium">
        <color rgb="FF000000"/>
      </bottom>
    </border>
    <border>
      <left style="medium">
        <color rgb="FF000000"/>
      </left>
      <right style="thin">
        <color rgb="FF000000"/>
      </righ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bottom style="thin">
        <color rgb="FF000000"/>
      </bottom>
    </border>
    <border>
      <bottom style="thin">
        <color rgb="FF000000"/>
      </bottom>
    </border>
    <border>
      <right style="medium">
        <color rgb="FF000000"/>
      </right>
      <bottom style="thin">
        <color rgb="FF000000"/>
      </bottom>
    </border>
    <border>
      <left style="medium">
        <color rgb="FF000000"/>
      </left>
      <bottom style="thin">
        <color rgb="FF000000"/>
      </bottom>
    </border>
    <border>
      <right style="thin">
        <color rgb="FF000000"/>
      </right>
      <bottom style="thin">
        <color rgb="FF000000"/>
      </bottom>
    </border>
    <border>
      <left style="medium">
        <color rgb="FF000000"/>
      </left>
    </border>
    <border>
      <left style="thin">
        <color rgb="FF000000"/>
      </left>
      <top style="thin">
        <color rgb="FF000000"/>
      </top>
    </border>
    <border>
      <right style="thin">
        <color rgb="FF000000"/>
      </right>
      <top style="thin">
        <color rgb="FF000000"/>
      </top>
    </border>
    <border>
      <right style="medium">
        <color rgb="FF000000"/>
      </right>
    </border>
    <border>
      <top style="medium">
        <color rgb="FF000000"/>
      </top>
      <bottom style="medium">
        <color rgb="FF000000"/>
      </bottom>
    </border>
    <border>
      <left style="thin">
        <color rgb="FF000000"/>
      </lef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bottom/>
    </border>
    <border>
      <left/>
      <top/>
      <bottom/>
    </border>
    <border>
      <top/>
      <bottom/>
    </border>
    <border>
      <left/>
      <right/>
      <top/>
      <bottom/>
    </border>
    <border>
      <left/>
      <right style="medium">
        <color rgb="FF000000"/>
      </right>
      <top/>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dotted">
        <color rgb="FF000000"/>
      </left>
      <right style="dotted">
        <color rgb="FF000000"/>
      </right>
      <top style="dotted">
        <color rgb="FF000000"/>
      </top>
      <bottom style="dotted">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bottom/>
    </border>
    <border>
      <left style="thin">
        <color rgb="FF000000"/>
      </left>
      <right style="medium">
        <color rgb="FF000000"/>
      </right>
      <top style="medium">
        <color rgb="FF000000"/>
      </top>
    </border>
    <border>
      <left/>
      <right/>
      <top/>
    </border>
    <border>
      <left style="thin">
        <color rgb="FF000000"/>
      </left>
      <right style="medium">
        <color rgb="FF000000"/>
      </right>
      <top style="medium">
        <color rgb="FF000000"/>
      </top>
      <bottom style="thin">
        <color rgb="FF000000"/>
      </bottom>
    </border>
    <border>
      <left style="medium">
        <color rgb="FF000000"/>
      </left>
      <right/>
      <top/>
      <bottom style="medium">
        <color rgb="FF000000"/>
      </bottom>
    </border>
    <border>
      <left/>
      <right/>
      <bottom style="medium">
        <color rgb="FF000000"/>
      </bottom>
    </border>
    <border>
      <left/>
      <right style="medium">
        <color rgb="FF000000"/>
      </right>
      <top/>
      <bottom style="medium">
        <color rgb="FF000000"/>
      </bottom>
    </border>
  </borders>
  <cellStyleXfs count="1">
    <xf borderId="0" fillId="0" fontId="0" numFmtId="0" applyAlignment="1" applyFont="1"/>
  </cellStyleXfs>
  <cellXfs count="171">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3" fillId="2" fontId="1" numFmtId="0" xfId="0" applyAlignment="1" applyBorder="1" applyFont="1">
      <alignment horizontal="center"/>
    </xf>
    <xf borderId="2" fillId="2" fontId="1" numFmtId="0" xfId="0" applyAlignment="1" applyBorder="1" applyFont="1">
      <alignment horizontal="center" shrinkToFit="0" wrapText="1"/>
    </xf>
    <xf borderId="1" fillId="3" fontId="3" numFmtId="0" xfId="0" applyAlignment="1" applyBorder="1" applyFill="1" applyFont="1">
      <alignment horizontal="center" vertical="center"/>
    </xf>
    <xf borderId="1" fillId="4" fontId="3" numFmtId="0" xfId="0" applyAlignment="1" applyBorder="1" applyFill="1" applyFont="1">
      <alignment horizontal="center" vertical="center"/>
    </xf>
    <xf borderId="4" fillId="2" fontId="1" numFmtId="0" xfId="0" applyAlignment="1" applyBorder="1" applyFont="1">
      <alignment horizontal="center"/>
    </xf>
    <xf borderId="5" fillId="2" fontId="1" numFmtId="0" xfId="0" applyAlignment="1" applyBorder="1" applyFont="1">
      <alignment horizontal="center"/>
    </xf>
    <xf borderId="5" fillId="2" fontId="4" numFmtId="0" xfId="0" applyBorder="1" applyFont="1"/>
    <xf borderId="5" fillId="2" fontId="1" numFmtId="0" xfId="0" applyAlignment="1" applyBorder="1" applyFont="1">
      <alignment horizontal="center" shrinkToFit="0" wrapText="1"/>
    </xf>
    <xf borderId="6" fillId="0" fontId="5" numFmtId="0" xfId="0" applyAlignment="1" applyBorder="1" applyFont="1">
      <alignment horizontal="center" vertical="center"/>
    </xf>
    <xf borderId="7" fillId="5" fontId="6" numFmtId="0" xfId="0" applyAlignment="1" applyBorder="1" applyFill="1" applyFont="1">
      <alignment horizontal="center" vertical="center"/>
    </xf>
    <xf borderId="8" fillId="5" fontId="7" numFmtId="0" xfId="0" applyAlignment="1" applyBorder="1" applyFont="1">
      <alignment vertical="center"/>
    </xf>
    <xf borderId="8" fillId="5" fontId="7" numFmtId="0" xfId="0" applyAlignment="1" applyBorder="1" applyFont="1">
      <alignment shrinkToFit="0" vertical="center" wrapText="1"/>
    </xf>
    <xf borderId="6" fillId="5" fontId="8" numFmtId="164" xfId="0" applyAlignment="1" applyBorder="1" applyFont="1" applyNumberFormat="1">
      <alignment horizontal="center" shrinkToFit="0" vertical="center" wrapText="1"/>
    </xf>
    <xf borderId="6" fillId="0" fontId="9" numFmtId="3" xfId="0" applyAlignment="1" applyBorder="1" applyFont="1" applyNumberFormat="1">
      <alignment horizontal="center" shrinkToFit="0" vertical="center" wrapText="1"/>
    </xf>
    <xf borderId="9" fillId="5" fontId="10" numFmtId="164" xfId="0" applyAlignment="1" applyBorder="1" applyFont="1" applyNumberFormat="1">
      <alignment horizontal="center" vertical="center"/>
    </xf>
    <xf borderId="9" fillId="5" fontId="10" numFmtId="3" xfId="0" applyAlignment="1" applyBorder="1" applyFont="1" applyNumberFormat="1">
      <alignment horizontal="center" vertical="center"/>
    </xf>
    <xf borderId="0" fillId="0" fontId="11" numFmtId="49" xfId="0" applyAlignment="1" applyFont="1" applyNumberFormat="1">
      <alignment vertical="center"/>
    </xf>
    <xf borderId="9" fillId="6" fontId="5" numFmtId="0" xfId="0" applyAlignment="1" applyBorder="1" applyFill="1" applyFont="1">
      <alignment horizontal="center" vertical="center"/>
    </xf>
    <xf borderId="9" fillId="6" fontId="5" numFmtId="165" xfId="0" applyAlignment="1" applyBorder="1" applyFont="1" applyNumberFormat="1">
      <alignment horizontal="center" vertical="center"/>
    </xf>
    <xf borderId="9" fillId="7" fontId="5" numFmtId="0" xfId="0" applyAlignment="1" applyBorder="1" applyFill="1" applyFont="1">
      <alignment horizontal="center" vertical="center"/>
    </xf>
    <xf borderId="9" fillId="7" fontId="5" numFmtId="165" xfId="0" applyAlignment="1" applyBorder="1" applyFont="1" applyNumberFormat="1">
      <alignment horizontal="center" vertical="center"/>
    </xf>
    <xf borderId="10" fillId="0" fontId="12" numFmtId="0" xfId="0" applyBorder="1" applyFont="1"/>
    <xf borderId="11" fillId="0" fontId="12" numFmtId="0" xfId="0" applyBorder="1" applyFont="1"/>
    <xf borderId="6" fillId="5" fontId="8" numFmtId="164" xfId="0" applyAlignment="1" applyBorder="1" applyFont="1" applyNumberFormat="1">
      <alignment horizontal="center" vertical="center"/>
    </xf>
    <xf borderId="6" fillId="0" fontId="9" numFmtId="166" xfId="0" applyAlignment="1" applyBorder="1" applyFont="1" applyNumberFormat="1">
      <alignment horizontal="center" vertical="center"/>
    </xf>
    <xf borderId="12" fillId="0" fontId="12" numFmtId="0" xfId="0" applyBorder="1" applyFont="1"/>
    <xf borderId="12" fillId="0" fontId="2" numFmtId="0" xfId="0" applyBorder="1" applyFont="1"/>
    <xf borderId="12" fillId="5" fontId="8" numFmtId="164" xfId="0" applyAlignment="1" applyBorder="1" applyFont="1" applyNumberFormat="1">
      <alignment horizontal="center" shrinkToFit="0" vertical="center" wrapText="1"/>
    </xf>
    <xf borderId="9" fillId="5" fontId="8" numFmtId="164" xfId="0" applyAlignment="1" applyBorder="1" applyFont="1" applyNumberFormat="1">
      <alignment horizontal="center" vertical="center"/>
    </xf>
    <xf borderId="0" fillId="2" fontId="13" numFmtId="0" xfId="0" applyAlignment="1" applyFont="1">
      <alignment horizontal="right"/>
    </xf>
    <xf borderId="0" fillId="2" fontId="13" numFmtId="167" xfId="0" applyFont="1" applyNumberFormat="1"/>
    <xf borderId="0" fillId="2" fontId="14" numFmtId="0" xfId="0" applyFont="1"/>
    <xf borderId="0" fillId="2" fontId="13" numFmtId="164" xfId="0" applyFont="1" applyNumberFormat="1"/>
    <xf borderId="0" fillId="0" fontId="11" numFmtId="0" xfId="0" applyAlignment="1" applyFont="1">
      <alignment horizontal="right"/>
    </xf>
    <xf borderId="0" fillId="0" fontId="11" numFmtId="167" xfId="0" applyFont="1" applyNumberFormat="1"/>
    <xf borderId="1" fillId="8" fontId="15" numFmtId="0" xfId="0" applyAlignment="1" applyBorder="1" applyFill="1" applyFont="1">
      <alignment horizontal="center" shrinkToFit="0" wrapText="1"/>
    </xf>
    <xf borderId="2" fillId="8" fontId="14" numFmtId="0" xfId="0" applyAlignment="1" applyBorder="1" applyFont="1">
      <alignment horizontal="center"/>
    </xf>
    <xf borderId="3" fillId="0" fontId="16" numFmtId="0" xfId="0" applyBorder="1" applyFont="1"/>
    <xf borderId="4" fillId="8" fontId="15" numFmtId="0" xfId="0" applyAlignment="1" applyBorder="1" applyFont="1">
      <alignment horizontal="center"/>
    </xf>
    <xf borderId="5" fillId="8" fontId="15" numFmtId="0" xfId="0" applyAlignment="1" applyBorder="1" applyFont="1">
      <alignment horizontal="center"/>
    </xf>
    <xf borderId="0" fillId="8" fontId="15" numFmtId="0" xfId="0" applyAlignment="1" applyFont="1">
      <alignment horizontal="center" shrinkToFit="0" wrapText="1"/>
    </xf>
    <xf borderId="5" fillId="0" fontId="2" numFmtId="0" xfId="0" applyBorder="1" applyFont="1"/>
    <xf borderId="0" fillId="8" fontId="15" numFmtId="3" xfId="0" applyAlignment="1" applyFont="1" applyNumberFormat="1">
      <alignment horizontal="center" shrinkToFit="0" wrapText="1"/>
    </xf>
    <xf borderId="5" fillId="8" fontId="15" numFmtId="167" xfId="0" applyAlignment="1" applyBorder="1" applyFont="1" applyNumberFormat="1">
      <alignment horizontal="center" shrinkToFit="0" wrapText="1"/>
    </xf>
    <xf borderId="7" fillId="5" fontId="7" numFmtId="0" xfId="0" applyAlignment="1" applyBorder="1" applyFont="1">
      <alignment horizontal="center" vertical="center"/>
    </xf>
    <xf borderId="8" fillId="5" fontId="7" numFmtId="0" xfId="0" applyAlignment="1" applyBorder="1" applyFont="1">
      <alignment horizontal="center" vertical="center"/>
    </xf>
    <xf borderId="8" fillId="5" fontId="7" numFmtId="0" xfId="0" applyAlignment="1" applyBorder="1" applyFont="1">
      <alignment horizontal="left" shrinkToFit="0" vertical="center" wrapText="1"/>
    </xf>
    <xf borderId="8" fillId="0" fontId="7" numFmtId="3" xfId="0" applyAlignment="1" applyBorder="1" applyFont="1" applyNumberFormat="1">
      <alignment horizontal="center" vertical="center"/>
    </xf>
    <xf borderId="0" fillId="0" fontId="7" numFmtId="0" xfId="0" applyAlignment="1" applyFont="1">
      <alignment horizontal="center" vertical="center"/>
    </xf>
    <xf borderId="8" fillId="5" fontId="7" numFmtId="3" xfId="0" applyAlignment="1" applyBorder="1" applyFont="1" applyNumberFormat="1">
      <alignment horizontal="center" vertical="center"/>
    </xf>
    <xf borderId="10" fillId="0" fontId="2" numFmtId="0" xfId="0" applyBorder="1" applyFont="1"/>
    <xf borderId="11" fillId="0" fontId="2" numFmtId="0" xfId="0" applyBorder="1" applyFont="1"/>
    <xf borderId="13" fillId="0" fontId="7" numFmtId="3" xfId="0" applyAlignment="1" applyBorder="1" applyFont="1" applyNumberFormat="1">
      <alignment horizontal="center" vertical="center"/>
    </xf>
    <xf borderId="14" fillId="0" fontId="2" numFmtId="0" xfId="0" applyBorder="1" applyFont="1"/>
    <xf borderId="0" fillId="0" fontId="7" numFmtId="3" xfId="0" applyAlignment="1" applyFont="1" applyNumberFormat="1">
      <alignment horizontal="center" vertical="center"/>
    </xf>
    <xf borderId="13" fillId="5" fontId="7" numFmtId="0" xfId="0" applyAlignment="1" applyBorder="1" applyFont="1">
      <alignment horizontal="left" shrinkToFit="0" vertical="center" wrapText="1"/>
    </xf>
    <xf borderId="4" fillId="0" fontId="7" numFmtId="3" xfId="0" applyAlignment="1" applyBorder="1" applyFont="1" applyNumberFormat="1">
      <alignment horizontal="center" vertical="center"/>
    </xf>
    <xf borderId="9" fillId="5" fontId="7" numFmtId="0" xfId="0" applyAlignment="1" applyBorder="1" applyFont="1">
      <alignment horizontal="left" shrinkToFit="0" vertical="center" wrapText="1"/>
    </xf>
    <xf borderId="0" fillId="0" fontId="17" numFmtId="0" xfId="0" applyAlignment="1" applyFont="1">
      <alignment vertical="center"/>
    </xf>
    <xf borderId="0" fillId="0" fontId="17" numFmtId="0" xfId="0" applyAlignment="1" applyFont="1">
      <alignment horizontal="center" vertical="center"/>
    </xf>
    <xf borderId="0" fillId="0" fontId="17" numFmtId="0" xfId="0" applyAlignment="1" applyFont="1">
      <alignment horizontal="left" vertical="center"/>
    </xf>
    <xf borderId="0" fillId="0" fontId="7" numFmtId="3" xfId="0" applyAlignment="1" applyFont="1" applyNumberFormat="1">
      <alignment vertical="center"/>
    </xf>
    <xf borderId="0" fillId="0" fontId="7" numFmtId="0" xfId="0" applyAlignment="1" applyFont="1">
      <alignment vertical="center"/>
    </xf>
    <xf borderId="0" fillId="0" fontId="18" numFmtId="0" xfId="0" applyFont="1"/>
    <xf borderId="0" fillId="0" fontId="19" numFmtId="0" xfId="0" applyAlignment="1" applyFont="1">
      <alignment horizontal="center" vertical="center"/>
    </xf>
    <xf borderId="0" fillId="0" fontId="19" numFmtId="0" xfId="0" applyAlignment="1" applyFont="1">
      <alignment horizontal="left" vertical="center"/>
    </xf>
    <xf borderId="0" fillId="0" fontId="20" numFmtId="3" xfId="0" applyFont="1" applyNumberFormat="1"/>
    <xf borderId="0" fillId="0" fontId="11" numFmtId="3" xfId="0" applyFont="1" applyNumberFormat="1"/>
    <xf borderId="0" fillId="0" fontId="21" numFmtId="0" xfId="0" applyAlignment="1" applyFont="1">
      <alignment vertical="center"/>
    </xf>
    <xf borderId="15" fillId="0" fontId="22" numFmtId="0" xfId="0" applyAlignment="1" applyBorder="1" applyFont="1">
      <alignment shrinkToFit="0" vertical="center" wrapText="1"/>
    </xf>
    <xf borderId="16" fillId="0" fontId="16" numFmtId="0" xfId="0" applyAlignment="1" applyBorder="1" applyFont="1">
      <alignment shrinkToFit="0" vertical="center" wrapText="1"/>
    </xf>
    <xf borderId="16" fillId="0" fontId="2" numFmtId="0" xfId="0" applyBorder="1" applyFont="1"/>
    <xf borderId="17" fillId="0" fontId="2" numFmtId="0" xfId="0" applyBorder="1" applyFont="1"/>
    <xf borderId="18" fillId="0" fontId="22" numFmtId="0" xfId="0" applyAlignment="1" applyBorder="1" applyFont="1">
      <alignment shrinkToFit="0" vertical="center" wrapText="1"/>
    </xf>
    <xf borderId="19" fillId="0" fontId="16" numFmtId="0" xfId="0" applyAlignment="1" applyBorder="1" applyFont="1">
      <alignment shrinkToFit="0" vertical="center" wrapText="1"/>
    </xf>
    <xf borderId="19" fillId="0" fontId="2" numFmtId="0" xfId="0" applyBorder="1" applyFont="1"/>
    <xf borderId="20" fillId="0" fontId="2" numFmtId="0" xfId="0" applyBorder="1" applyFont="1"/>
    <xf borderId="21" fillId="0" fontId="22" numFmtId="0" xfId="0" applyAlignment="1" applyBorder="1" applyFont="1">
      <alignment horizontal="left" shrinkToFit="0" vertical="center" wrapText="1"/>
    </xf>
    <xf borderId="1" fillId="0" fontId="16" numFmtId="0" xfId="0" applyAlignment="1" applyBorder="1" applyFont="1">
      <alignment horizontal="left" shrinkToFit="0" vertical="center" wrapText="1"/>
    </xf>
    <xf borderId="22" fillId="0" fontId="22" numFmtId="0" xfId="0" applyAlignment="1" applyBorder="1" applyFont="1">
      <alignment horizontal="center" shrinkToFit="0" vertical="center" wrapText="1"/>
    </xf>
    <xf borderId="23" fillId="0" fontId="22" numFmtId="0" xfId="0" applyAlignment="1" applyBorder="1" applyFont="1">
      <alignment horizontal="left" shrinkToFit="0" vertical="center" wrapText="1"/>
    </xf>
    <xf borderId="24" fillId="0" fontId="16" numFmtId="0" xfId="0" applyAlignment="1" applyBorder="1" applyFont="1">
      <alignment horizontal="left" shrinkToFit="0" vertical="center" wrapText="1"/>
    </xf>
    <xf borderId="25" fillId="0" fontId="2" numFmtId="0" xfId="0" applyBorder="1" applyFont="1"/>
    <xf borderId="5" fillId="0" fontId="22" numFmtId="0" xfId="0" applyAlignment="1" applyBorder="1" applyFont="1">
      <alignment horizontal="center" shrinkToFit="0" vertical="center" wrapText="1"/>
    </xf>
    <xf borderId="0" fillId="0" fontId="16" numFmtId="0" xfId="0" applyAlignment="1" applyFont="1">
      <alignment shrinkToFit="0" vertical="center" wrapText="1"/>
    </xf>
    <xf borderId="26" fillId="0" fontId="2" numFmtId="0" xfId="0" applyBorder="1" applyFont="1"/>
    <xf borderId="27" fillId="9" fontId="22" numFmtId="0" xfId="0" applyAlignment="1" applyBorder="1" applyFill="1" applyFont="1">
      <alignment horizontal="center" shrinkToFit="0" vertical="center" wrapText="1"/>
    </xf>
    <xf borderId="27" fillId="0" fontId="2" numFmtId="0" xfId="0" applyBorder="1" applyFont="1"/>
    <xf borderId="28" fillId="0" fontId="16" numFmtId="0" xfId="0" applyAlignment="1" applyBorder="1" applyFont="1">
      <alignment horizontal="left" vertical="center"/>
    </xf>
    <xf borderId="22" fillId="0" fontId="2" numFmtId="0" xfId="0" applyBorder="1" applyFont="1"/>
    <xf borderId="1" fillId="0" fontId="22" numFmtId="0" xfId="0" applyAlignment="1" applyBorder="1" applyFont="1">
      <alignment horizontal="center" shrinkToFit="0" vertical="center" wrapText="1"/>
    </xf>
    <xf borderId="1" fillId="0" fontId="16" numFmtId="0" xfId="0" applyAlignment="1" applyBorder="1" applyFont="1">
      <alignment horizontal="center" shrinkToFit="0" vertical="center" wrapText="1"/>
    </xf>
    <xf borderId="29" fillId="0" fontId="2" numFmtId="0" xfId="0" applyBorder="1" applyFont="1"/>
    <xf borderId="30" fillId="0" fontId="22" numFmtId="0" xfId="0" applyAlignment="1" applyBorder="1" applyFont="1">
      <alignment horizontal="center" shrinkToFit="0" vertical="center" wrapText="1"/>
    </xf>
    <xf borderId="6" fillId="0" fontId="22" numFmtId="0" xfId="0" applyAlignment="1" applyBorder="1" applyFont="1">
      <alignment horizontal="center" shrinkToFit="0" vertical="center" wrapText="1"/>
    </xf>
    <xf borderId="31" fillId="0" fontId="22" numFmtId="0" xfId="0" applyAlignment="1" applyBorder="1" applyFont="1">
      <alignment horizontal="center" shrinkToFit="0" vertical="center" wrapText="1"/>
    </xf>
    <xf borderId="30" fillId="0" fontId="21" numFmtId="0" xfId="0" applyAlignment="1" applyBorder="1" applyFont="1">
      <alignment horizontal="center" shrinkToFit="0" vertical="center" wrapText="1"/>
    </xf>
    <xf borderId="6" fillId="10" fontId="21" numFmtId="49" xfId="0" applyAlignment="1" applyBorder="1" applyFill="1" applyFont="1" applyNumberFormat="1">
      <alignment vertical="center"/>
    </xf>
    <xf borderId="6" fillId="0" fontId="16" numFmtId="0" xfId="0" applyAlignment="1" applyBorder="1" applyFont="1">
      <alignment horizontal="center" shrinkToFit="0" vertical="center" wrapText="1"/>
    </xf>
    <xf borderId="31" fillId="0" fontId="16" numFmtId="165" xfId="0" applyAlignment="1" applyBorder="1" applyFont="1" applyNumberFormat="1">
      <alignment horizontal="right" shrinkToFit="0" vertical="center" wrapText="1"/>
    </xf>
    <xf borderId="6" fillId="10" fontId="16" numFmtId="0" xfId="0" applyAlignment="1" applyBorder="1" applyFont="1">
      <alignment horizontal="center" shrinkToFit="0" vertical="center" wrapText="1"/>
    </xf>
    <xf borderId="32" fillId="0" fontId="22" numFmtId="0" xfId="0" applyAlignment="1" applyBorder="1" applyFont="1">
      <alignment horizontal="right" shrinkToFit="0" vertical="center" wrapText="1"/>
    </xf>
    <xf borderId="33" fillId="0" fontId="22" numFmtId="0" xfId="0" applyAlignment="1" applyBorder="1" applyFont="1">
      <alignment shrinkToFit="0" vertical="center" wrapText="1"/>
    </xf>
    <xf borderId="34" fillId="0" fontId="2" numFmtId="0" xfId="0" applyBorder="1" applyFont="1"/>
    <xf borderId="35" fillId="0" fontId="2" numFmtId="0" xfId="0" applyBorder="1" applyFont="1"/>
    <xf borderId="0" fillId="0" fontId="21" numFmtId="49" xfId="0" applyAlignment="1" applyFont="1" applyNumberFormat="1">
      <alignment horizontal="center"/>
    </xf>
    <xf borderId="0" fillId="0" fontId="21" numFmtId="168" xfId="0" applyFont="1" applyNumberFormat="1"/>
    <xf borderId="0" fillId="0" fontId="21" numFmtId="167" xfId="0" applyAlignment="1" applyFont="1" applyNumberFormat="1">
      <alignment horizontal="center"/>
    </xf>
    <xf borderId="36" fillId="11" fontId="21" numFmtId="49" xfId="0" applyAlignment="1" applyBorder="1" applyFill="1" applyFont="1" applyNumberFormat="1">
      <alignment horizontal="center"/>
    </xf>
    <xf borderId="37" fillId="11" fontId="21" numFmtId="49" xfId="0" applyAlignment="1" applyBorder="1" applyFont="1" applyNumberFormat="1">
      <alignment horizontal="center"/>
    </xf>
    <xf borderId="37" fillId="11" fontId="21" numFmtId="168" xfId="0" applyBorder="1" applyFont="1" applyNumberFormat="1"/>
    <xf borderId="38" fillId="11" fontId="21" numFmtId="49" xfId="0" applyAlignment="1" applyBorder="1" applyFont="1" applyNumberFormat="1">
      <alignment horizontal="center"/>
    </xf>
    <xf borderId="39" fillId="11" fontId="21" numFmtId="49" xfId="0" applyAlignment="1" applyBorder="1" applyFont="1" applyNumberFormat="1">
      <alignment horizontal="center"/>
    </xf>
    <xf borderId="40" fillId="11" fontId="23" numFmtId="49" xfId="0" applyAlignment="1" applyBorder="1" applyFont="1" applyNumberFormat="1">
      <alignment horizontal="center"/>
    </xf>
    <xf borderId="41" fillId="0" fontId="2" numFmtId="0" xfId="0" applyBorder="1" applyFont="1"/>
    <xf borderId="42" fillId="11" fontId="21" numFmtId="49" xfId="0" applyAlignment="1" applyBorder="1" applyFont="1" applyNumberFormat="1">
      <alignment horizontal="center"/>
    </xf>
    <xf borderId="43" fillId="11" fontId="21" numFmtId="49" xfId="0" applyAlignment="1" applyBorder="1" applyFont="1" applyNumberFormat="1">
      <alignment horizontal="center"/>
    </xf>
    <xf borderId="40" fillId="11" fontId="3" numFmtId="49" xfId="0" applyAlignment="1" applyBorder="1" applyFont="1" applyNumberFormat="1">
      <alignment horizontal="center"/>
    </xf>
    <xf borderId="42" fillId="11" fontId="21" numFmtId="168" xfId="0" applyBorder="1" applyFont="1" applyNumberFormat="1"/>
    <xf borderId="44" fillId="0" fontId="24" numFmtId="49" xfId="0" applyAlignment="1" applyBorder="1" applyFont="1" applyNumberFormat="1">
      <alignment horizontal="center"/>
    </xf>
    <xf borderId="45" fillId="0" fontId="2" numFmtId="0" xfId="0" applyBorder="1" applyFont="1"/>
    <xf borderId="46" fillId="12" fontId="21" numFmtId="49" xfId="0" applyAlignment="1" applyBorder="1" applyFill="1" applyFont="1" applyNumberFormat="1">
      <alignment horizontal="center" vertical="center"/>
    </xf>
    <xf borderId="47" fillId="0" fontId="21" numFmtId="49" xfId="0" applyAlignment="1" applyBorder="1" applyFont="1" applyNumberFormat="1">
      <alignment horizontal="center" vertical="top"/>
    </xf>
    <xf borderId="48" fillId="0" fontId="2" numFmtId="0" xfId="0" applyBorder="1" applyFont="1"/>
    <xf borderId="49" fillId="0" fontId="2" numFmtId="0" xfId="0" applyBorder="1" applyFont="1"/>
    <xf borderId="26" fillId="0" fontId="21" numFmtId="49" xfId="0" applyAlignment="1" applyBorder="1" applyFont="1" applyNumberFormat="1">
      <alignment horizontal="center" vertical="top"/>
    </xf>
    <xf borderId="23" fillId="0" fontId="2" numFmtId="0" xfId="0" applyBorder="1" applyFont="1"/>
    <xf borderId="50" fillId="0" fontId="2" numFmtId="0" xfId="0" applyBorder="1" applyFont="1"/>
    <xf borderId="51" fillId="0" fontId="2" numFmtId="0" xfId="0" applyBorder="1" applyFont="1"/>
    <xf borderId="52" fillId="0" fontId="2" numFmtId="0" xfId="0" applyBorder="1" applyFont="1"/>
    <xf borderId="53" fillId="11" fontId="21" numFmtId="49" xfId="0" applyAlignment="1" applyBorder="1" applyFont="1" applyNumberFormat="1">
      <alignment horizontal="center"/>
    </xf>
    <xf borderId="7" fillId="0" fontId="21" numFmtId="49" xfId="0" applyAlignment="1" applyBorder="1" applyFont="1" applyNumberFormat="1">
      <alignment horizontal="left"/>
    </xf>
    <xf borderId="48" fillId="0" fontId="21" numFmtId="49" xfId="0" applyAlignment="1" applyBorder="1" applyFont="1" applyNumberFormat="1">
      <alignment horizontal="center"/>
    </xf>
    <xf borderId="54" fillId="0" fontId="21" numFmtId="168" xfId="0" applyBorder="1" applyFont="1" applyNumberFormat="1"/>
    <xf borderId="55" fillId="11" fontId="21" numFmtId="49" xfId="0" applyAlignment="1" applyBorder="1" applyFont="1" applyNumberFormat="1">
      <alignment horizontal="center"/>
    </xf>
    <xf borderId="30" fillId="0" fontId="25" numFmtId="49" xfId="0" applyAlignment="1" applyBorder="1" applyFont="1" applyNumberFormat="1">
      <alignment horizontal="center"/>
    </xf>
    <xf borderId="6" fillId="0" fontId="25" numFmtId="49" xfId="0" applyAlignment="1" applyBorder="1" applyFont="1" applyNumberFormat="1">
      <alignment horizontal="left"/>
    </xf>
    <xf borderId="6" fillId="0" fontId="25" numFmtId="49" xfId="0" applyAlignment="1" applyBorder="1" applyFont="1" applyNumberFormat="1">
      <alignment horizontal="center"/>
    </xf>
    <xf borderId="6" fillId="0" fontId="25" numFmtId="168" xfId="0" applyAlignment="1" applyBorder="1" applyFont="1" applyNumberFormat="1">
      <alignment horizontal="center"/>
    </xf>
    <xf borderId="56" fillId="0" fontId="26" numFmtId="49" xfId="0" applyAlignment="1" applyBorder="1" applyFont="1" applyNumberFormat="1">
      <alignment horizontal="center"/>
    </xf>
    <xf borderId="26" fillId="0" fontId="25" numFmtId="49" xfId="0" applyAlignment="1" applyBorder="1" applyFont="1" applyNumberFormat="1">
      <alignment horizontal="center"/>
    </xf>
    <xf borderId="30" fillId="0" fontId="21" numFmtId="49" xfId="0" applyAlignment="1" applyBorder="1" applyFont="1" applyNumberFormat="1">
      <alignment horizontal="center" vertical="bottom"/>
    </xf>
    <xf borderId="3" fillId="0" fontId="21" numFmtId="49" xfId="0" applyAlignment="1" applyBorder="1" applyFont="1" applyNumberFormat="1">
      <alignment horizontal="center" vertical="bottom"/>
    </xf>
    <xf borderId="3" fillId="0" fontId="21" numFmtId="165" xfId="0" applyAlignment="1" applyBorder="1" applyFont="1" applyNumberFormat="1">
      <alignment horizontal="right" vertical="bottom"/>
    </xf>
    <xf borderId="29" fillId="0" fontId="21" numFmtId="49" xfId="0" applyAlignment="1" applyBorder="1" applyFont="1" applyNumberFormat="1">
      <alignment horizontal="center" vertical="bottom"/>
    </xf>
    <xf borderId="0" fillId="0" fontId="25" numFmtId="49" xfId="0" applyAlignment="1" applyFont="1" applyNumberFormat="1">
      <alignment horizontal="center"/>
    </xf>
    <xf borderId="20" fillId="0" fontId="21" numFmtId="49" xfId="0" applyAlignment="1" applyBorder="1" applyFont="1" applyNumberFormat="1">
      <alignment horizontal="center" vertical="bottom"/>
    </xf>
    <xf borderId="30" fillId="0" fontId="27" numFmtId="49" xfId="0" applyAlignment="1" applyBorder="1" applyFont="1" applyNumberFormat="1">
      <alignment horizontal="center"/>
    </xf>
    <xf borderId="6" fillId="0" fontId="21" numFmtId="49" xfId="0" applyAlignment="1" applyBorder="1" applyFont="1" applyNumberFormat="1">
      <alignment horizontal="center"/>
    </xf>
    <xf borderId="6" fillId="0" fontId="21" numFmtId="0" xfId="0" applyAlignment="1" applyBorder="1" applyFont="1">
      <alignment horizontal="center"/>
    </xf>
    <xf borderId="6" fillId="0" fontId="21" numFmtId="165" xfId="0" applyBorder="1" applyFont="1" applyNumberFormat="1"/>
    <xf borderId="31" fillId="0" fontId="27" numFmtId="49" xfId="0" applyAlignment="1" applyBorder="1" applyFont="1" applyNumberFormat="1">
      <alignment horizontal="center"/>
    </xf>
    <xf borderId="0" fillId="0" fontId="28" numFmtId="49" xfId="0" applyAlignment="1" applyFont="1" applyNumberFormat="1">
      <alignment horizontal="center"/>
    </xf>
    <xf borderId="6" fillId="0" fontId="27" numFmtId="49" xfId="0" applyAlignment="1" applyBorder="1" applyFont="1" applyNumberFormat="1">
      <alignment horizontal="center"/>
    </xf>
    <xf borderId="6" fillId="0" fontId="21" numFmtId="169" xfId="0" applyAlignment="1" applyBorder="1" applyFont="1" applyNumberFormat="1">
      <alignment horizontal="center"/>
    </xf>
    <xf borderId="6" fillId="0" fontId="21" numFmtId="168" xfId="0" applyAlignment="1" applyBorder="1" applyFont="1" applyNumberFormat="1">
      <alignment shrinkToFit="0" vertical="top" wrapText="1"/>
    </xf>
    <xf borderId="21" fillId="0" fontId="26" numFmtId="49" xfId="0" applyAlignment="1" applyBorder="1" applyFont="1" applyNumberFormat="1">
      <alignment horizontal="center"/>
    </xf>
    <xf borderId="22" fillId="0" fontId="26" numFmtId="168" xfId="0" applyBorder="1" applyFont="1" applyNumberFormat="1"/>
    <xf borderId="20" fillId="0" fontId="29" numFmtId="49" xfId="0" applyAlignment="1" applyBorder="1" applyFont="1" applyNumberFormat="1">
      <alignment horizontal="center"/>
    </xf>
    <xf borderId="0" fillId="0" fontId="29" numFmtId="49" xfId="0" applyAlignment="1" applyFont="1" applyNumberFormat="1">
      <alignment horizontal="center"/>
    </xf>
    <xf borderId="50" fillId="0" fontId="26" numFmtId="49" xfId="0" applyAlignment="1" applyBorder="1" applyFont="1" applyNumberFormat="1">
      <alignment horizontal="center"/>
    </xf>
    <xf borderId="14" fillId="0" fontId="26" numFmtId="168" xfId="0" applyBorder="1" applyFont="1" applyNumberFormat="1"/>
    <xf borderId="52" fillId="0" fontId="29" numFmtId="49" xfId="0" applyAlignment="1" applyBorder="1" applyFont="1" applyNumberFormat="1">
      <alignment horizontal="center"/>
    </xf>
    <xf borderId="57" fillId="11" fontId="21" numFmtId="49" xfId="0" applyAlignment="1" applyBorder="1" applyFont="1" applyNumberFormat="1">
      <alignment horizontal="center"/>
    </xf>
    <xf borderId="58" fillId="11" fontId="21" numFmtId="49" xfId="0" applyAlignment="1" applyBorder="1" applyFont="1" applyNumberFormat="1">
      <alignment horizontal="center"/>
    </xf>
    <xf borderId="58" fillId="11" fontId="21" numFmtId="168" xfId="0" applyBorder="1" applyFont="1" applyNumberFormat="1"/>
    <xf borderId="59" fillId="11" fontId="21" numFmtId="49" xfId="0" applyAlignment="1" applyBorder="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1362075</xdr:colOff>
      <xdr:row>1</xdr:row>
      <xdr:rowOff>161925</xdr:rowOff>
    </xdr:from>
    <xdr:ext cx="1000125" cy="1247775"/>
    <xdr:pic>
      <xdr:nvPicPr>
        <xdr:cNvPr id="0" name="image1.png" title="Imagem"/>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8.57"/>
    <col customWidth="1" min="2" max="2" width="6.14"/>
    <col customWidth="1" min="3" max="3" width="32.57"/>
    <col customWidth="1" min="4" max="4" width="15.29"/>
    <col customWidth="1" min="5" max="5" width="14.43"/>
    <col customWidth="1" hidden="1" min="6" max="12" width="14.43"/>
    <col customWidth="1" min="17" max="17" width="3.14"/>
    <col customWidth="1" min="18" max="18" width="9.29"/>
    <col customWidth="1" min="19" max="19" width="4.0"/>
    <col customWidth="1" min="20" max="20" width="4.14"/>
    <col customWidth="1" min="21" max="21" width="10.0"/>
    <col customWidth="1" min="22" max="22" width="9.29"/>
    <col customWidth="1" min="23" max="23" width="4.0"/>
    <col customWidth="1" min="24" max="24" width="4.57"/>
    <col customWidth="1" min="25" max="25" width="10.86"/>
  </cols>
  <sheetData>
    <row r="1">
      <c r="A1" s="1" t="s">
        <v>0</v>
      </c>
      <c r="B1" s="2"/>
      <c r="C1" s="2"/>
      <c r="D1" s="2"/>
      <c r="E1" s="2"/>
      <c r="F1" s="2"/>
      <c r="G1" s="2"/>
      <c r="H1" s="2"/>
      <c r="I1" s="2"/>
      <c r="J1" s="2"/>
      <c r="K1" s="2"/>
      <c r="L1" s="3"/>
      <c r="M1" s="4" t="s">
        <v>1</v>
      </c>
      <c r="N1" s="5" t="s">
        <v>2</v>
      </c>
      <c r="O1" s="3"/>
      <c r="R1" s="6">
        <v>2024.0</v>
      </c>
      <c r="S1" s="2"/>
      <c r="T1" s="2"/>
      <c r="U1" s="3"/>
      <c r="V1" s="7">
        <v>2025.0</v>
      </c>
      <c r="W1" s="2"/>
      <c r="X1" s="2"/>
      <c r="Y1" s="3"/>
    </row>
    <row r="2">
      <c r="A2" s="8" t="s">
        <v>3</v>
      </c>
      <c r="B2" s="9" t="s">
        <v>4</v>
      </c>
      <c r="C2" s="9" t="s">
        <v>5</v>
      </c>
      <c r="D2" s="10"/>
      <c r="E2" s="11" t="s">
        <v>6</v>
      </c>
      <c r="F2" s="11" t="s">
        <v>7</v>
      </c>
      <c r="G2" s="11" t="s">
        <v>8</v>
      </c>
      <c r="H2" s="11" t="s">
        <v>9</v>
      </c>
      <c r="I2" s="11" t="s">
        <v>10</v>
      </c>
      <c r="J2" s="11" t="s">
        <v>11</v>
      </c>
      <c r="K2" s="11" t="s">
        <v>12</v>
      </c>
      <c r="L2" s="11" t="s">
        <v>13</v>
      </c>
      <c r="M2" s="11" t="s">
        <v>14</v>
      </c>
      <c r="N2" s="11" t="s">
        <v>15</v>
      </c>
      <c r="O2" s="9" t="s">
        <v>16</v>
      </c>
      <c r="P2" s="11" t="s">
        <v>17</v>
      </c>
      <c r="R2" s="12" t="s">
        <v>18</v>
      </c>
      <c r="S2" s="12" t="s">
        <v>19</v>
      </c>
      <c r="T2" s="12" t="s">
        <v>20</v>
      </c>
      <c r="U2" s="12" t="s">
        <v>14</v>
      </c>
      <c r="V2" s="12" t="s">
        <v>18</v>
      </c>
      <c r="W2" s="12" t="s">
        <v>19</v>
      </c>
      <c r="X2" s="12" t="s">
        <v>20</v>
      </c>
      <c r="Y2" s="12" t="s">
        <v>14</v>
      </c>
    </row>
    <row r="3">
      <c r="A3" s="13">
        <v>1.0</v>
      </c>
      <c r="B3" s="14" t="s">
        <v>21</v>
      </c>
      <c r="C3" s="15" t="s">
        <v>22</v>
      </c>
      <c r="D3" s="16" t="s">
        <v>23</v>
      </c>
      <c r="E3" s="17">
        <v>15.0</v>
      </c>
      <c r="F3" s="17"/>
      <c r="G3" s="17"/>
      <c r="H3" s="17"/>
      <c r="I3" s="17"/>
      <c r="J3" s="17"/>
      <c r="K3" s="17"/>
      <c r="L3" s="17"/>
      <c r="M3" s="18">
        <v>4.22</v>
      </c>
      <c r="N3" s="19">
        <v>15.0</v>
      </c>
      <c r="O3" s="18">
        <f>M3*N3</f>
        <v>63.3</v>
      </c>
      <c r="P3" s="20" t="s">
        <v>24</v>
      </c>
      <c r="R3" s="21" t="s">
        <v>25</v>
      </c>
      <c r="S3" s="21">
        <v>108.0</v>
      </c>
      <c r="T3" s="21">
        <v>1.0</v>
      </c>
      <c r="U3" s="22">
        <f>T3*M3</f>
        <v>4.22</v>
      </c>
      <c r="V3" s="23" t="s">
        <v>25</v>
      </c>
      <c r="W3" s="23">
        <v>187.0</v>
      </c>
      <c r="X3" s="23">
        <v>14.0</v>
      </c>
      <c r="Y3" s="24">
        <f>X3*M3</f>
        <v>59.08</v>
      </c>
    </row>
    <row r="4">
      <c r="A4" s="25"/>
      <c r="B4" s="26"/>
      <c r="C4" s="26"/>
      <c r="D4" s="27" t="s">
        <v>26</v>
      </c>
      <c r="E4" s="28">
        <f t="shared" ref="E4:L4" si="1">SUM(E3*$M$3)</f>
        <v>63.3</v>
      </c>
      <c r="F4" s="28">
        <f t="shared" si="1"/>
        <v>0</v>
      </c>
      <c r="G4" s="28">
        <f t="shared" si="1"/>
        <v>0</v>
      </c>
      <c r="H4" s="28">
        <f t="shared" si="1"/>
        <v>0</v>
      </c>
      <c r="I4" s="28">
        <f t="shared" si="1"/>
        <v>0</v>
      </c>
      <c r="J4" s="28">
        <f t="shared" si="1"/>
        <v>0</v>
      </c>
      <c r="K4" s="28">
        <f t="shared" si="1"/>
        <v>0</v>
      </c>
      <c r="L4" s="28">
        <f t="shared" si="1"/>
        <v>0</v>
      </c>
      <c r="M4" s="29"/>
      <c r="N4" s="29"/>
      <c r="O4" s="29"/>
      <c r="R4" s="30"/>
      <c r="S4" s="30"/>
      <c r="T4" s="30"/>
      <c r="U4" s="30"/>
      <c r="V4" s="30"/>
      <c r="W4" s="30"/>
      <c r="X4" s="30"/>
      <c r="Y4" s="30"/>
    </row>
    <row r="5">
      <c r="A5" s="13">
        <v>2.0</v>
      </c>
      <c r="B5" s="14" t="s">
        <v>27</v>
      </c>
      <c r="C5" s="15" t="s">
        <v>28</v>
      </c>
      <c r="D5" s="16" t="s">
        <v>23</v>
      </c>
      <c r="E5" s="17">
        <v>15.0</v>
      </c>
      <c r="F5" s="17"/>
      <c r="G5" s="17"/>
      <c r="H5" s="17"/>
      <c r="I5" s="17"/>
      <c r="J5" s="17"/>
      <c r="K5" s="17"/>
      <c r="L5" s="17"/>
      <c r="M5" s="18">
        <v>10.51</v>
      </c>
      <c r="N5" s="19">
        <v>15.0</v>
      </c>
      <c r="O5" s="18">
        <f>M5*N5</f>
        <v>157.65</v>
      </c>
      <c r="P5" s="20" t="s">
        <v>24</v>
      </c>
      <c r="R5" s="21" t="s">
        <v>25</v>
      </c>
      <c r="S5" s="21">
        <v>108.0</v>
      </c>
      <c r="T5" s="21">
        <v>1.0</v>
      </c>
      <c r="U5" s="22">
        <f>T5*M5</f>
        <v>10.51</v>
      </c>
      <c r="V5" s="23" t="s">
        <v>25</v>
      </c>
      <c r="W5" s="23">
        <v>187.0</v>
      </c>
      <c r="X5" s="23">
        <v>14.0</v>
      </c>
      <c r="Y5" s="24">
        <f>X5*M5</f>
        <v>147.14</v>
      </c>
    </row>
    <row r="6">
      <c r="A6" s="25"/>
      <c r="B6" s="26"/>
      <c r="C6" s="26"/>
      <c r="D6" s="27" t="s">
        <v>26</v>
      </c>
      <c r="E6" s="28">
        <f t="shared" ref="E6:L6" si="2">SUM(E5*$M$5)</f>
        <v>157.65</v>
      </c>
      <c r="F6" s="28">
        <f t="shared" si="2"/>
        <v>0</v>
      </c>
      <c r="G6" s="28">
        <f t="shared" si="2"/>
        <v>0</v>
      </c>
      <c r="H6" s="28">
        <f t="shared" si="2"/>
        <v>0</v>
      </c>
      <c r="I6" s="28">
        <f t="shared" si="2"/>
        <v>0</v>
      </c>
      <c r="J6" s="28">
        <f t="shared" si="2"/>
        <v>0</v>
      </c>
      <c r="K6" s="28">
        <f t="shared" si="2"/>
        <v>0</v>
      </c>
      <c r="L6" s="28">
        <f t="shared" si="2"/>
        <v>0</v>
      </c>
      <c r="M6" s="29"/>
      <c r="N6" s="29"/>
      <c r="O6" s="29"/>
      <c r="R6" s="30"/>
      <c r="S6" s="30"/>
      <c r="T6" s="30"/>
      <c r="U6" s="30"/>
      <c r="V6" s="30"/>
      <c r="W6" s="30"/>
      <c r="X6" s="30"/>
      <c r="Y6" s="30"/>
    </row>
    <row r="7">
      <c r="A7" s="13">
        <v>3.0</v>
      </c>
      <c r="B7" s="14" t="s">
        <v>29</v>
      </c>
      <c r="C7" s="15" t="s">
        <v>30</v>
      </c>
      <c r="D7" s="16" t="s">
        <v>23</v>
      </c>
      <c r="E7" s="17">
        <v>400.0</v>
      </c>
      <c r="F7" s="17"/>
      <c r="G7" s="17"/>
      <c r="H7" s="17"/>
      <c r="I7" s="17"/>
      <c r="J7" s="17"/>
      <c r="K7" s="17"/>
      <c r="L7" s="17"/>
      <c r="M7" s="18">
        <v>4.45</v>
      </c>
      <c r="N7" s="19">
        <v>400.0</v>
      </c>
      <c r="O7" s="18">
        <f>M7*N7</f>
        <v>1780</v>
      </c>
      <c r="P7" s="20" t="s">
        <v>31</v>
      </c>
      <c r="R7" s="21" t="s">
        <v>25</v>
      </c>
      <c r="S7" s="21">
        <v>108.0</v>
      </c>
      <c r="T7" s="21">
        <f>E7*10%</f>
        <v>40</v>
      </c>
      <c r="U7" s="22">
        <f>T7*M7</f>
        <v>178</v>
      </c>
      <c r="V7" s="23" t="s">
        <v>25</v>
      </c>
      <c r="W7" s="23">
        <v>187.0</v>
      </c>
      <c r="X7" s="23">
        <f>E7*90%</f>
        <v>360</v>
      </c>
      <c r="Y7" s="24">
        <f>X7*M7</f>
        <v>1602</v>
      </c>
    </row>
    <row r="8">
      <c r="A8" s="25"/>
      <c r="B8" s="26"/>
      <c r="C8" s="26"/>
      <c r="D8" s="27" t="s">
        <v>26</v>
      </c>
      <c r="E8" s="28">
        <f t="shared" ref="E8:L8" si="3">SUM(E7*$M$7)</f>
        <v>1780</v>
      </c>
      <c r="F8" s="28">
        <f t="shared" si="3"/>
        <v>0</v>
      </c>
      <c r="G8" s="28">
        <f t="shared" si="3"/>
        <v>0</v>
      </c>
      <c r="H8" s="28">
        <f t="shared" si="3"/>
        <v>0</v>
      </c>
      <c r="I8" s="28">
        <f t="shared" si="3"/>
        <v>0</v>
      </c>
      <c r="J8" s="28">
        <f t="shared" si="3"/>
        <v>0</v>
      </c>
      <c r="K8" s="28">
        <f t="shared" si="3"/>
        <v>0</v>
      </c>
      <c r="L8" s="28">
        <f t="shared" si="3"/>
        <v>0</v>
      </c>
      <c r="M8" s="29"/>
      <c r="N8" s="29"/>
      <c r="O8" s="29"/>
      <c r="R8" s="30"/>
      <c r="S8" s="30"/>
      <c r="T8" s="30"/>
      <c r="U8" s="30"/>
      <c r="V8" s="30"/>
      <c r="W8" s="30"/>
      <c r="X8" s="30"/>
      <c r="Y8" s="30"/>
    </row>
    <row r="9">
      <c r="A9" s="13">
        <v>4.0</v>
      </c>
      <c r="B9" s="14" t="s">
        <v>21</v>
      </c>
      <c r="C9" s="15" t="s">
        <v>32</v>
      </c>
      <c r="D9" s="16" t="s">
        <v>23</v>
      </c>
      <c r="E9" s="17">
        <v>150.0</v>
      </c>
      <c r="F9" s="17">
        <v>0.0</v>
      </c>
      <c r="G9" s="17">
        <v>0.0</v>
      </c>
      <c r="H9" s="17">
        <v>4.0</v>
      </c>
      <c r="I9" s="17">
        <v>0.0</v>
      </c>
      <c r="J9" s="17">
        <v>0.0</v>
      </c>
      <c r="K9" s="17">
        <v>17.0</v>
      </c>
      <c r="L9" s="17">
        <v>100.0</v>
      </c>
      <c r="M9" s="18">
        <v>16.0</v>
      </c>
      <c r="N9" s="19">
        <v>271.0</v>
      </c>
      <c r="O9" s="18">
        <f>M9*N9</f>
        <v>4336</v>
      </c>
      <c r="P9" s="20" t="s">
        <v>24</v>
      </c>
      <c r="R9" s="21" t="s">
        <v>25</v>
      </c>
      <c r="S9" s="21">
        <v>108.0</v>
      </c>
      <c r="T9" s="21">
        <f>E9*10%</f>
        <v>15</v>
      </c>
      <c r="U9" s="22">
        <f>T9*M9</f>
        <v>240</v>
      </c>
      <c r="V9" s="23" t="s">
        <v>25</v>
      </c>
      <c r="W9" s="23">
        <v>187.0</v>
      </c>
      <c r="X9" s="23">
        <f>E9*90%</f>
        <v>135</v>
      </c>
      <c r="Y9" s="24">
        <f>X9*M9</f>
        <v>2160</v>
      </c>
    </row>
    <row r="10">
      <c r="A10" s="25"/>
      <c r="B10" s="26"/>
      <c r="C10" s="26"/>
      <c r="D10" s="27" t="s">
        <v>26</v>
      </c>
      <c r="E10" s="28">
        <f t="shared" ref="E10:L10" si="4">SUM(E9*$M$9)</f>
        <v>2400</v>
      </c>
      <c r="F10" s="28">
        <f t="shared" si="4"/>
        <v>0</v>
      </c>
      <c r="G10" s="28">
        <f t="shared" si="4"/>
        <v>0</v>
      </c>
      <c r="H10" s="28">
        <f t="shared" si="4"/>
        <v>64</v>
      </c>
      <c r="I10" s="28">
        <f t="shared" si="4"/>
        <v>0</v>
      </c>
      <c r="J10" s="28">
        <f t="shared" si="4"/>
        <v>0</v>
      </c>
      <c r="K10" s="28">
        <f t="shared" si="4"/>
        <v>272</v>
      </c>
      <c r="L10" s="28">
        <f t="shared" si="4"/>
        <v>1600</v>
      </c>
      <c r="M10" s="29"/>
      <c r="N10" s="29"/>
      <c r="O10" s="29"/>
      <c r="R10" s="30"/>
      <c r="S10" s="30"/>
      <c r="T10" s="30"/>
      <c r="U10" s="30"/>
      <c r="V10" s="30"/>
      <c r="W10" s="30"/>
      <c r="X10" s="30"/>
      <c r="Y10" s="30"/>
    </row>
    <row r="11">
      <c r="A11" s="13">
        <v>5.0</v>
      </c>
      <c r="B11" s="14" t="s">
        <v>21</v>
      </c>
      <c r="C11" s="15" t="s">
        <v>33</v>
      </c>
      <c r="D11" s="16" t="s">
        <v>23</v>
      </c>
      <c r="E11" s="17">
        <v>2030.0</v>
      </c>
      <c r="F11" s="17">
        <v>0.0</v>
      </c>
      <c r="G11" s="17">
        <v>200.0</v>
      </c>
      <c r="H11" s="17">
        <v>0.0</v>
      </c>
      <c r="I11" s="17">
        <v>0.0</v>
      </c>
      <c r="J11" s="17">
        <v>80.0</v>
      </c>
      <c r="K11" s="17">
        <v>193.0</v>
      </c>
      <c r="L11" s="17">
        <v>10.0</v>
      </c>
      <c r="M11" s="18">
        <v>8.83</v>
      </c>
      <c r="N11" s="19">
        <v>2513.0</v>
      </c>
      <c r="O11" s="18">
        <f>M11*N11</f>
        <v>22189.79</v>
      </c>
      <c r="P11" s="20" t="s">
        <v>31</v>
      </c>
      <c r="R11" s="21" t="s">
        <v>25</v>
      </c>
      <c r="S11" s="21">
        <v>108.0</v>
      </c>
      <c r="T11" s="21">
        <f>E11*10%</f>
        <v>203</v>
      </c>
      <c r="U11" s="22">
        <f>T11*M11</f>
        <v>1792.49</v>
      </c>
      <c r="V11" s="23" t="s">
        <v>25</v>
      </c>
      <c r="W11" s="23">
        <v>187.0</v>
      </c>
      <c r="X11" s="23">
        <f>E11*90%</f>
        <v>1827</v>
      </c>
      <c r="Y11" s="24">
        <f>X11*M11</f>
        <v>16132.41</v>
      </c>
    </row>
    <row r="12">
      <c r="A12" s="25"/>
      <c r="B12" s="26"/>
      <c r="C12" s="26"/>
      <c r="D12" s="27" t="s">
        <v>26</v>
      </c>
      <c r="E12" s="28">
        <f t="shared" ref="E12:L12" si="5">SUM(E11*$M$11)</f>
        <v>17924.9</v>
      </c>
      <c r="F12" s="28">
        <f t="shared" si="5"/>
        <v>0</v>
      </c>
      <c r="G12" s="28">
        <f t="shared" si="5"/>
        <v>1766</v>
      </c>
      <c r="H12" s="28">
        <f t="shared" si="5"/>
        <v>0</v>
      </c>
      <c r="I12" s="28">
        <f t="shared" si="5"/>
        <v>0</v>
      </c>
      <c r="J12" s="28">
        <f t="shared" si="5"/>
        <v>706.4</v>
      </c>
      <c r="K12" s="28">
        <f t="shared" si="5"/>
        <v>1704.19</v>
      </c>
      <c r="L12" s="28">
        <f t="shared" si="5"/>
        <v>88.3</v>
      </c>
      <c r="M12" s="29"/>
      <c r="N12" s="29"/>
      <c r="O12" s="29"/>
      <c r="R12" s="30"/>
      <c r="S12" s="30"/>
      <c r="T12" s="30"/>
      <c r="U12" s="30"/>
      <c r="V12" s="30"/>
      <c r="W12" s="30"/>
      <c r="X12" s="30"/>
      <c r="Y12" s="30"/>
    </row>
    <row r="13">
      <c r="A13" s="13">
        <v>6.0</v>
      </c>
      <c r="B13" s="14" t="s">
        <v>21</v>
      </c>
      <c r="C13" s="15" t="s">
        <v>34</v>
      </c>
      <c r="D13" s="16" t="s">
        <v>23</v>
      </c>
      <c r="E13" s="17">
        <v>2055.0</v>
      </c>
      <c r="F13" s="17">
        <v>0.0</v>
      </c>
      <c r="G13" s="17">
        <v>150.0</v>
      </c>
      <c r="H13" s="17">
        <v>0.0</v>
      </c>
      <c r="I13" s="17">
        <v>10.0</v>
      </c>
      <c r="J13" s="17">
        <v>70.0</v>
      </c>
      <c r="K13" s="17">
        <v>270.0</v>
      </c>
      <c r="L13" s="17">
        <v>80.0</v>
      </c>
      <c r="M13" s="18">
        <v>8.85</v>
      </c>
      <c r="N13" s="19">
        <v>2635.0</v>
      </c>
      <c r="O13" s="18">
        <f>M13*N13</f>
        <v>23319.75</v>
      </c>
      <c r="P13" s="20" t="s">
        <v>31</v>
      </c>
      <c r="R13" s="21" t="s">
        <v>25</v>
      </c>
      <c r="S13" s="21">
        <v>108.0</v>
      </c>
      <c r="T13" s="21">
        <v>205.0</v>
      </c>
      <c r="U13" s="22">
        <f>T13*M13</f>
        <v>1814.25</v>
      </c>
      <c r="V13" s="23" t="s">
        <v>25</v>
      </c>
      <c r="W13" s="23">
        <v>187.0</v>
      </c>
      <c r="X13" s="23">
        <v>1850.0</v>
      </c>
      <c r="Y13" s="24">
        <f>X13*M13</f>
        <v>16372.5</v>
      </c>
    </row>
    <row r="14">
      <c r="A14" s="25"/>
      <c r="B14" s="26"/>
      <c r="C14" s="26"/>
      <c r="D14" s="27" t="s">
        <v>26</v>
      </c>
      <c r="E14" s="28">
        <f t="shared" ref="E14:L14" si="6">SUM(E13*$M$13)</f>
        <v>18186.75</v>
      </c>
      <c r="F14" s="28">
        <f t="shared" si="6"/>
        <v>0</v>
      </c>
      <c r="G14" s="28">
        <f t="shared" si="6"/>
        <v>1327.5</v>
      </c>
      <c r="H14" s="28">
        <f t="shared" si="6"/>
        <v>0</v>
      </c>
      <c r="I14" s="28">
        <f t="shared" si="6"/>
        <v>88.5</v>
      </c>
      <c r="J14" s="28">
        <f t="shared" si="6"/>
        <v>619.5</v>
      </c>
      <c r="K14" s="28">
        <f t="shared" si="6"/>
        <v>2389.5</v>
      </c>
      <c r="L14" s="28">
        <f t="shared" si="6"/>
        <v>708</v>
      </c>
      <c r="M14" s="29"/>
      <c r="N14" s="29"/>
      <c r="O14" s="29"/>
      <c r="R14" s="30"/>
      <c r="S14" s="30"/>
      <c r="T14" s="30"/>
      <c r="U14" s="30"/>
      <c r="V14" s="30"/>
      <c r="W14" s="30"/>
      <c r="X14" s="30"/>
      <c r="Y14" s="30"/>
    </row>
    <row r="15">
      <c r="A15" s="13">
        <v>7.0</v>
      </c>
      <c r="B15" s="14" t="s">
        <v>21</v>
      </c>
      <c r="C15" s="15" t="s">
        <v>35</v>
      </c>
      <c r="D15" s="16" t="s">
        <v>23</v>
      </c>
      <c r="E15" s="17">
        <v>20.0</v>
      </c>
      <c r="F15" s="17"/>
      <c r="G15" s="17"/>
      <c r="H15" s="17"/>
      <c r="I15" s="17"/>
      <c r="J15" s="17"/>
      <c r="K15" s="17"/>
      <c r="L15" s="17"/>
      <c r="M15" s="18">
        <v>2.04</v>
      </c>
      <c r="N15" s="19">
        <v>20.0</v>
      </c>
      <c r="O15" s="18">
        <f>M15*N15</f>
        <v>40.8</v>
      </c>
      <c r="P15" s="20" t="s">
        <v>24</v>
      </c>
      <c r="R15" s="21" t="s">
        <v>25</v>
      </c>
      <c r="S15" s="21">
        <v>108.0</v>
      </c>
      <c r="T15" s="21">
        <f>E15*10%</f>
        <v>2</v>
      </c>
      <c r="U15" s="22">
        <f>T15*M15</f>
        <v>4.08</v>
      </c>
      <c r="V15" s="23" t="s">
        <v>25</v>
      </c>
      <c r="W15" s="23">
        <v>187.0</v>
      </c>
      <c r="X15" s="23">
        <f>E15*90%</f>
        <v>18</v>
      </c>
      <c r="Y15" s="24">
        <f>X15*M15</f>
        <v>36.72</v>
      </c>
    </row>
    <row r="16">
      <c r="A16" s="25"/>
      <c r="B16" s="26"/>
      <c r="C16" s="26"/>
      <c r="D16" s="27" t="s">
        <v>26</v>
      </c>
      <c r="E16" s="28">
        <f t="shared" ref="E16:L16" si="7">SUM(E15*$M$15)</f>
        <v>40.8</v>
      </c>
      <c r="F16" s="28">
        <f t="shared" si="7"/>
        <v>0</v>
      </c>
      <c r="G16" s="28">
        <f t="shared" si="7"/>
        <v>0</v>
      </c>
      <c r="H16" s="28">
        <f t="shared" si="7"/>
        <v>0</v>
      </c>
      <c r="I16" s="28">
        <f t="shared" si="7"/>
        <v>0</v>
      </c>
      <c r="J16" s="28">
        <f t="shared" si="7"/>
        <v>0</v>
      </c>
      <c r="K16" s="28">
        <f t="shared" si="7"/>
        <v>0</v>
      </c>
      <c r="L16" s="28">
        <f t="shared" si="7"/>
        <v>0</v>
      </c>
      <c r="M16" s="29"/>
      <c r="N16" s="29"/>
      <c r="O16" s="29"/>
      <c r="R16" s="30"/>
      <c r="S16" s="30"/>
      <c r="T16" s="30"/>
      <c r="U16" s="30"/>
      <c r="V16" s="30"/>
      <c r="W16" s="30"/>
      <c r="X16" s="30"/>
      <c r="Y16" s="30"/>
    </row>
    <row r="17">
      <c r="A17" s="13">
        <v>8.0</v>
      </c>
      <c r="B17" s="14" t="s">
        <v>36</v>
      </c>
      <c r="C17" s="15" t="s">
        <v>37</v>
      </c>
      <c r="D17" s="16" t="s">
        <v>23</v>
      </c>
      <c r="E17" s="17">
        <v>50.0</v>
      </c>
      <c r="F17" s="17"/>
      <c r="G17" s="17"/>
      <c r="H17" s="17"/>
      <c r="I17" s="17"/>
      <c r="J17" s="17"/>
      <c r="K17" s="17">
        <v>24.0</v>
      </c>
      <c r="L17" s="17"/>
      <c r="M17" s="18">
        <v>40.76</v>
      </c>
      <c r="N17" s="19">
        <v>74.0</v>
      </c>
      <c r="O17" s="18">
        <f>M17*N17</f>
        <v>3016.24</v>
      </c>
      <c r="P17" s="20" t="s">
        <v>24</v>
      </c>
      <c r="R17" s="21" t="s">
        <v>25</v>
      </c>
      <c r="S17" s="21">
        <v>108.0</v>
      </c>
      <c r="T17" s="21">
        <f>E17*10%</f>
        <v>5</v>
      </c>
      <c r="U17" s="22">
        <f>T17*M17</f>
        <v>203.8</v>
      </c>
      <c r="V17" s="23" t="s">
        <v>25</v>
      </c>
      <c r="W17" s="23">
        <v>187.0</v>
      </c>
      <c r="X17" s="23">
        <f>E17*90%</f>
        <v>45</v>
      </c>
      <c r="Y17" s="24">
        <f>X17*M17</f>
        <v>1834.2</v>
      </c>
    </row>
    <row r="18">
      <c r="A18" s="25"/>
      <c r="B18" s="26"/>
      <c r="C18" s="26"/>
      <c r="D18" s="27" t="s">
        <v>26</v>
      </c>
      <c r="E18" s="28">
        <f t="shared" ref="E18:L18" si="8">SUM(E17*$M$17)</f>
        <v>2038</v>
      </c>
      <c r="F18" s="28">
        <f t="shared" si="8"/>
        <v>0</v>
      </c>
      <c r="G18" s="28">
        <f t="shared" si="8"/>
        <v>0</v>
      </c>
      <c r="H18" s="28">
        <f t="shared" si="8"/>
        <v>0</v>
      </c>
      <c r="I18" s="28">
        <f t="shared" si="8"/>
        <v>0</v>
      </c>
      <c r="J18" s="28">
        <f t="shared" si="8"/>
        <v>0</v>
      </c>
      <c r="K18" s="28">
        <f t="shared" si="8"/>
        <v>978.24</v>
      </c>
      <c r="L18" s="28">
        <f t="shared" si="8"/>
        <v>0</v>
      </c>
      <c r="M18" s="29"/>
      <c r="N18" s="29"/>
      <c r="O18" s="29"/>
      <c r="R18" s="30"/>
      <c r="S18" s="30"/>
      <c r="T18" s="30"/>
      <c r="U18" s="30"/>
      <c r="V18" s="30"/>
      <c r="W18" s="30"/>
      <c r="X18" s="30"/>
      <c r="Y18" s="30"/>
    </row>
    <row r="19">
      <c r="A19" s="13">
        <v>9.0</v>
      </c>
      <c r="B19" s="14" t="s">
        <v>36</v>
      </c>
      <c r="C19" s="15" t="s">
        <v>38</v>
      </c>
      <c r="D19" s="16" t="s">
        <v>23</v>
      </c>
      <c r="E19" s="17">
        <v>95.0</v>
      </c>
      <c r="F19" s="17">
        <v>0.0</v>
      </c>
      <c r="G19" s="17">
        <v>10.0</v>
      </c>
      <c r="H19" s="17">
        <v>4.0</v>
      </c>
      <c r="I19" s="17">
        <v>1.0</v>
      </c>
      <c r="J19" s="17">
        <v>1.0</v>
      </c>
      <c r="K19" s="17">
        <v>18.0</v>
      </c>
      <c r="L19" s="17">
        <v>4.0</v>
      </c>
      <c r="M19" s="18">
        <v>45.59</v>
      </c>
      <c r="N19" s="19">
        <v>133.0</v>
      </c>
      <c r="O19" s="18">
        <f>M19*N19</f>
        <v>6063.47</v>
      </c>
      <c r="P19" s="20" t="s">
        <v>24</v>
      </c>
      <c r="R19" s="21" t="s">
        <v>25</v>
      </c>
      <c r="S19" s="21">
        <v>108.0</v>
      </c>
      <c r="T19" s="21">
        <v>9.0</v>
      </c>
      <c r="U19" s="22">
        <f>T19*M19</f>
        <v>410.31</v>
      </c>
      <c r="V19" s="23" t="s">
        <v>25</v>
      </c>
      <c r="W19" s="23">
        <v>187.0</v>
      </c>
      <c r="X19" s="23">
        <v>86.0</v>
      </c>
      <c r="Y19" s="24">
        <f>X19*M19</f>
        <v>3920.74</v>
      </c>
    </row>
    <row r="20">
      <c r="A20" s="25"/>
      <c r="B20" s="26"/>
      <c r="C20" s="26"/>
      <c r="D20" s="27" t="s">
        <v>26</v>
      </c>
      <c r="E20" s="28">
        <f t="shared" ref="E20:L20" si="9">SUM(E19*$M$19)</f>
        <v>4331.05</v>
      </c>
      <c r="F20" s="28">
        <f t="shared" si="9"/>
        <v>0</v>
      </c>
      <c r="G20" s="28">
        <f t="shared" si="9"/>
        <v>455.9</v>
      </c>
      <c r="H20" s="28">
        <f t="shared" si="9"/>
        <v>182.36</v>
      </c>
      <c r="I20" s="28">
        <f t="shared" si="9"/>
        <v>45.59</v>
      </c>
      <c r="J20" s="28">
        <f t="shared" si="9"/>
        <v>45.59</v>
      </c>
      <c r="K20" s="28">
        <f t="shared" si="9"/>
        <v>820.62</v>
      </c>
      <c r="L20" s="28">
        <f t="shared" si="9"/>
        <v>182.36</v>
      </c>
      <c r="M20" s="29"/>
      <c r="N20" s="29"/>
      <c r="O20" s="29"/>
      <c r="R20" s="30"/>
      <c r="S20" s="30"/>
      <c r="T20" s="30"/>
      <c r="U20" s="30"/>
      <c r="V20" s="30"/>
      <c r="W20" s="30"/>
      <c r="X20" s="30"/>
      <c r="Y20" s="30"/>
    </row>
    <row r="21" ht="15.75" customHeight="1">
      <c r="A21" s="13">
        <v>10.0</v>
      </c>
      <c r="B21" s="14" t="s">
        <v>21</v>
      </c>
      <c r="C21" s="15" t="s">
        <v>39</v>
      </c>
      <c r="D21" s="16" t="s">
        <v>23</v>
      </c>
      <c r="E21" s="17">
        <v>130.0</v>
      </c>
      <c r="F21" s="17">
        <v>0.0</v>
      </c>
      <c r="G21" s="17">
        <v>0.0</v>
      </c>
      <c r="H21" s="17">
        <v>0.0</v>
      </c>
      <c r="I21" s="17">
        <v>0.0</v>
      </c>
      <c r="J21" s="17">
        <v>0.0</v>
      </c>
      <c r="K21" s="17">
        <v>8.0</v>
      </c>
      <c r="L21" s="17">
        <v>0.0</v>
      </c>
      <c r="M21" s="18">
        <v>22.67</v>
      </c>
      <c r="N21" s="19">
        <v>138.0</v>
      </c>
      <c r="O21" s="18">
        <f>M21*N21</f>
        <v>3128.46</v>
      </c>
      <c r="P21" s="20" t="s">
        <v>31</v>
      </c>
      <c r="R21" s="21" t="s">
        <v>25</v>
      </c>
      <c r="S21" s="21">
        <v>108.0</v>
      </c>
      <c r="T21" s="21">
        <f>E21*10%</f>
        <v>13</v>
      </c>
      <c r="U21" s="22">
        <f>T21*M21</f>
        <v>294.71</v>
      </c>
      <c r="V21" s="23" t="s">
        <v>25</v>
      </c>
      <c r="W21" s="23">
        <v>187.0</v>
      </c>
      <c r="X21" s="23">
        <f>E21*90%</f>
        <v>117</v>
      </c>
      <c r="Y21" s="24">
        <f>X21*M21</f>
        <v>2652.39</v>
      </c>
    </row>
    <row r="22" ht="15.75" customHeight="1">
      <c r="A22" s="25"/>
      <c r="B22" s="26"/>
      <c r="C22" s="26"/>
      <c r="D22" s="27" t="s">
        <v>26</v>
      </c>
      <c r="E22" s="28">
        <f t="shared" ref="E22:L22" si="10">SUM(E21*$M$21)</f>
        <v>2947.1</v>
      </c>
      <c r="F22" s="28">
        <f t="shared" si="10"/>
        <v>0</v>
      </c>
      <c r="G22" s="28">
        <f t="shared" si="10"/>
        <v>0</v>
      </c>
      <c r="H22" s="28">
        <f t="shared" si="10"/>
        <v>0</v>
      </c>
      <c r="I22" s="28">
        <f t="shared" si="10"/>
        <v>0</v>
      </c>
      <c r="J22" s="28">
        <f t="shared" si="10"/>
        <v>0</v>
      </c>
      <c r="K22" s="28">
        <f t="shared" si="10"/>
        <v>181.36</v>
      </c>
      <c r="L22" s="28">
        <f t="shared" si="10"/>
        <v>0</v>
      </c>
      <c r="M22" s="29"/>
      <c r="N22" s="29"/>
      <c r="O22" s="29"/>
      <c r="R22" s="30"/>
      <c r="S22" s="30"/>
      <c r="T22" s="30"/>
      <c r="U22" s="30"/>
      <c r="V22" s="30"/>
      <c r="W22" s="30"/>
      <c r="X22" s="30"/>
      <c r="Y22" s="30"/>
    </row>
    <row r="23" ht="15.75" customHeight="1">
      <c r="A23" s="13">
        <v>11.0</v>
      </c>
      <c r="B23" s="14" t="s">
        <v>36</v>
      </c>
      <c r="C23" s="15" t="s">
        <v>40</v>
      </c>
      <c r="D23" s="16" t="s">
        <v>23</v>
      </c>
      <c r="E23" s="17">
        <v>15.0</v>
      </c>
      <c r="F23" s="17"/>
      <c r="G23" s="17"/>
      <c r="H23" s="17"/>
      <c r="I23" s="17"/>
      <c r="J23" s="17"/>
      <c r="K23" s="17"/>
      <c r="L23" s="17"/>
      <c r="M23" s="18">
        <v>14.25</v>
      </c>
      <c r="N23" s="19">
        <v>15.0</v>
      </c>
      <c r="O23" s="18">
        <f>M23*N23</f>
        <v>213.75</v>
      </c>
      <c r="P23" s="20" t="s">
        <v>24</v>
      </c>
      <c r="R23" s="21" t="s">
        <v>25</v>
      </c>
      <c r="S23" s="21">
        <v>108.0</v>
      </c>
      <c r="T23" s="21">
        <v>1.0</v>
      </c>
      <c r="U23" s="22">
        <f>T23*M23</f>
        <v>14.25</v>
      </c>
      <c r="V23" s="23" t="s">
        <v>25</v>
      </c>
      <c r="W23" s="23">
        <v>187.0</v>
      </c>
      <c r="X23" s="23">
        <v>14.0</v>
      </c>
      <c r="Y23" s="24">
        <f>X23*M23</f>
        <v>199.5</v>
      </c>
    </row>
    <row r="24" ht="15.75" customHeight="1">
      <c r="A24" s="25"/>
      <c r="B24" s="26"/>
      <c r="C24" s="26"/>
      <c r="D24" s="27" t="s">
        <v>26</v>
      </c>
      <c r="E24" s="28">
        <f t="shared" ref="E24:L24" si="11">SUM(E23*$M$23)</f>
        <v>213.75</v>
      </c>
      <c r="F24" s="28">
        <f t="shared" si="11"/>
        <v>0</v>
      </c>
      <c r="G24" s="28">
        <f t="shared" si="11"/>
        <v>0</v>
      </c>
      <c r="H24" s="28">
        <f t="shared" si="11"/>
        <v>0</v>
      </c>
      <c r="I24" s="28">
        <f t="shared" si="11"/>
        <v>0</v>
      </c>
      <c r="J24" s="28">
        <f t="shared" si="11"/>
        <v>0</v>
      </c>
      <c r="K24" s="28">
        <f t="shared" si="11"/>
        <v>0</v>
      </c>
      <c r="L24" s="28">
        <f t="shared" si="11"/>
        <v>0</v>
      </c>
      <c r="M24" s="29"/>
      <c r="N24" s="29"/>
      <c r="O24" s="29"/>
      <c r="R24" s="30"/>
      <c r="S24" s="30"/>
      <c r="T24" s="30"/>
      <c r="U24" s="30"/>
      <c r="V24" s="30"/>
      <c r="W24" s="30"/>
      <c r="X24" s="30"/>
      <c r="Y24" s="30"/>
    </row>
    <row r="25" ht="15.75" customHeight="1">
      <c r="A25" s="13">
        <v>12.0</v>
      </c>
      <c r="B25" s="14" t="s">
        <v>21</v>
      </c>
      <c r="C25" s="15" t="s">
        <v>41</v>
      </c>
      <c r="D25" s="16" t="s">
        <v>23</v>
      </c>
      <c r="E25" s="17">
        <v>250.0</v>
      </c>
      <c r="F25" s="17">
        <v>0.0</v>
      </c>
      <c r="G25" s="17">
        <v>30.0</v>
      </c>
      <c r="H25" s="17">
        <v>5.0</v>
      </c>
      <c r="I25" s="17">
        <v>0.0</v>
      </c>
      <c r="J25" s="17">
        <v>17.0</v>
      </c>
      <c r="K25" s="17">
        <v>21.0</v>
      </c>
      <c r="L25" s="17">
        <v>100.0</v>
      </c>
      <c r="M25" s="18">
        <v>11.39</v>
      </c>
      <c r="N25" s="19">
        <v>423.0</v>
      </c>
      <c r="O25" s="18">
        <f>M25*N25</f>
        <v>4817.97</v>
      </c>
      <c r="P25" s="20" t="s">
        <v>24</v>
      </c>
      <c r="R25" s="21" t="s">
        <v>25</v>
      </c>
      <c r="S25" s="21">
        <v>108.0</v>
      </c>
      <c r="T25" s="21">
        <f>E25*10%</f>
        <v>25</v>
      </c>
      <c r="U25" s="22">
        <f>T25*M25</f>
        <v>284.75</v>
      </c>
      <c r="V25" s="23" t="s">
        <v>25</v>
      </c>
      <c r="W25" s="23">
        <v>187.0</v>
      </c>
      <c r="X25" s="23">
        <f>E25*90%</f>
        <v>225</v>
      </c>
      <c r="Y25" s="24">
        <f>X25*M25</f>
        <v>2562.75</v>
      </c>
    </row>
    <row r="26" ht="15.75" customHeight="1">
      <c r="A26" s="25"/>
      <c r="B26" s="26"/>
      <c r="C26" s="26"/>
      <c r="D26" s="27" t="s">
        <v>26</v>
      </c>
      <c r="E26" s="28">
        <f t="shared" ref="E26:L26" si="12">SUM(E25*$M$25)</f>
        <v>2847.5</v>
      </c>
      <c r="F26" s="28">
        <f t="shared" si="12"/>
        <v>0</v>
      </c>
      <c r="G26" s="28">
        <f t="shared" si="12"/>
        <v>341.7</v>
      </c>
      <c r="H26" s="28">
        <f t="shared" si="12"/>
        <v>56.95</v>
      </c>
      <c r="I26" s="28">
        <f t="shared" si="12"/>
        <v>0</v>
      </c>
      <c r="J26" s="28">
        <f t="shared" si="12"/>
        <v>193.63</v>
      </c>
      <c r="K26" s="28">
        <f t="shared" si="12"/>
        <v>239.19</v>
      </c>
      <c r="L26" s="28">
        <f t="shared" si="12"/>
        <v>1139</v>
      </c>
      <c r="M26" s="29"/>
      <c r="N26" s="29"/>
      <c r="O26" s="29"/>
      <c r="R26" s="30"/>
      <c r="S26" s="30"/>
      <c r="T26" s="30"/>
      <c r="U26" s="30"/>
      <c r="V26" s="30"/>
      <c r="W26" s="30"/>
      <c r="X26" s="30"/>
      <c r="Y26" s="30"/>
    </row>
    <row r="27" ht="15.75" customHeight="1">
      <c r="A27" s="13">
        <v>13.0</v>
      </c>
      <c r="B27" s="14" t="s">
        <v>21</v>
      </c>
      <c r="C27" s="15" t="s">
        <v>42</v>
      </c>
      <c r="D27" s="16" t="s">
        <v>23</v>
      </c>
      <c r="E27" s="17">
        <v>360.0</v>
      </c>
      <c r="F27" s="17">
        <v>0.0</v>
      </c>
      <c r="G27" s="17">
        <v>0.0</v>
      </c>
      <c r="H27" s="17">
        <v>5.0</v>
      </c>
      <c r="I27" s="17">
        <v>7.0</v>
      </c>
      <c r="J27" s="17">
        <v>20.0</v>
      </c>
      <c r="K27" s="17">
        <v>31.0</v>
      </c>
      <c r="L27" s="17">
        <v>150.0</v>
      </c>
      <c r="M27" s="18">
        <v>11.42</v>
      </c>
      <c r="N27" s="19">
        <v>573.0</v>
      </c>
      <c r="O27" s="18">
        <f>M27*N27</f>
        <v>6543.66</v>
      </c>
      <c r="P27" s="20" t="s">
        <v>24</v>
      </c>
      <c r="R27" s="21" t="s">
        <v>25</v>
      </c>
      <c r="S27" s="21">
        <v>108.0</v>
      </c>
      <c r="T27" s="21">
        <f>E27*10%</f>
        <v>36</v>
      </c>
      <c r="U27" s="22">
        <f>T27*M27</f>
        <v>411.12</v>
      </c>
      <c r="V27" s="23" t="s">
        <v>25</v>
      </c>
      <c r="W27" s="23">
        <v>187.0</v>
      </c>
      <c r="X27" s="23">
        <f>E27*90%</f>
        <v>324</v>
      </c>
      <c r="Y27" s="24">
        <f>X27*M27</f>
        <v>3700.08</v>
      </c>
    </row>
    <row r="28" ht="15.75" customHeight="1">
      <c r="A28" s="25"/>
      <c r="B28" s="26"/>
      <c r="C28" s="26"/>
      <c r="D28" s="27" t="s">
        <v>26</v>
      </c>
      <c r="E28" s="28">
        <f t="shared" ref="E28:L28" si="13">SUM(E27*$M$27)</f>
        <v>4111.2</v>
      </c>
      <c r="F28" s="28">
        <f t="shared" si="13"/>
        <v>0</v>
      </c>
      <c r="G28" s="28">
        <f t="shared" si="13"/>
        <v>0</v>
      </c>
      <c r="H28" s="28">
        <f t="shared" si="13"/>
        <v>57.1</v>
      </c>
      <c r="I28" s="28">
        <f t="shared" si="13"/>
        <v>79.94</v>
      </c>
      <c r="J28" s="28">
        <f t="shared" si="13"/>
        <v>228.4</v>
      </c>
      <c r="K28" s="28">
        <f t="shared" si="13"/>
        <v>354.02</v>
      </c>
      <c r="L28" s="28">
        <f t="shared" si="13"/>
        <v>1713</v>
      </c>
      <c r="M28" s="29"/>
      <c r="N28" s="29"/>
      <c r="O28" s="29"/>
      <c r="R28" s="30"/>
      <c r="S28" s="30"/>
      <c r="T28" s="30"/>
      <c r="U28" s="30"/>
      <c r="V28" s="30"/>
      <c r="W28" s="30"/>
      <c r="X28" s="30"/>
      <c r="Y28" s="30"/>
    </row>
    <row r="29" ht="15.75" customHeight="1">
      <c r="A29" s="13">
        <v>14.0</v>
      </c>
      <c r="B29" s="14" t="s">
        <v>21</v>
      </c>
      <c r="C29" s="15" t="s">
        <v>43</v>
      </c>
      <c r="D29" s="16" t="s">
        <v>23</v>
      </c>
      <c r="E29" s="17">
        <v>240.0</v>
      </c>
      <c r="F29" s="17">
        <v>0.0</v>
      </c>
      <c r="G29" s="17">
        <v>0.0</v>
      </c>
      <c r="H29" s="17">
        <v>0.0</v>
      </c>
      <c r="I29" s="17">
        <v>0.0</v>
      </c>
      <c r="J29" s="17">
        <v>15.0</v>
      </c>
      <c r="K29" s="17">
        <v>18.0</v>
      </c>
      <c r="L29" s="17">
        <v>150.0</v>
      </c>
      <c r="M29" s="18">
        <v>19.84</v>
      </c>
      <c r="N29" s="19">
        <v>423.0</v>
      </c>
      <c r="O29" s="18">
        <f>M29*N29</f>
        <v>8392.32</v>
      </c>
      <c r="P29" s="20" t="s">
        <v>24</v>
      </c>
      <c r="R29" s="21" t="s">
        <v>25</v>
      </c>
      <c r="S29" s="21">
        <v>108.0</v>
      </c>
      <c r="T29" s="21">
        <f>E29*10%</f>
        <v>24</v>
      </c>
      <c r="U29" s="22">
        <f>T29*M29</f>
        <v>476.16</v>
      </c>
      <c r="V29" s="23" t="s">
        <v>25</v>
      </c>
      <c r="W29" s="23">
        <v>187.0</v>
      </c>
      <c r="X29" s="23">
        <f>E29*90%</f>
        <v>216</v>
      </c>
      <c r="Y29" s="24">
        <f>X29*M29</f>
        <v>4285.44</v>
      </c>
    </row>
    <row r="30" ht="15.75" customHeight="1">
      <c r="A30" s="25"/>
      <c r="B30" s="26"/>
      <c r="C30" s="26"/>
      <c r="D30" s="27" t="s">
        <v>26</v>
      </c>
      <c r="E30" s="28">
        <f t="shared" ref="E30:L30" si="14">SUM(E29*$M$29)</f>
        <v>4761.6</v>
      </c>
      <c r="F30" s="28">
        <f t="shared" si="14"/>
        <v>0</v>
      </c>
      <c r="G30" s="28">
        <f t="shared" si="14"/>
        <v>0</v>
      </c>
      <c r="H30" s="28">
        <f t="shared" si="14"/>
        <v>0</v>
      </c>
      <c r="I30" s="28">
        <f t="shared" si="14"/>
        <v>0</v>
      </c>
      <c r="J30" s="28">
        <f t="shared" si="14"/>
        <v>297.6</v>
      </c>
      <c r="K30" s="28">
        <f t="shared" si="14"/>
        <v>357.12</v>
      </c>
      <c r="L30" s="28">
        <f t="shared" si="14"/>
        <v>2976</v>
      </c>
      <c r="M30" s="29"/>
      <c r="N30" s="29"/>
      <c r="O30" s="29"/>
      <c r="R30" s="30"/>
      <c r="S30" s="30"/>
      <c r="T30" s="30"/>
      <c r="U30" s="30"/>
      <c r="V30" s="30"/>
      <c r="W30" s="30"/>
      <c r="X30" s="30"/>
      <c r="Y30" s="30"/>
    </row>
    <row r="31" ht="15.75" customHeight="1">
      <c r="A31" s="13">
        <v>15.0</v>
      </c>
      <c r="B31" s="14" t="s">
        <v>21</v>
      </c>
      <c r="C31" s="15" t="s">
        <v>44</v>
      </c>
      <c r="D31" s="16" t="s">
        <v>23</v>
      </c>
      <c r="E31" s="17">
        <v>170.0</v>
      </c>
      <c r="F31" s="17">
        <v>0.0</v>
      </c>
      <c r="G31" s="17">
        <v>10.0</v>
      </c>
      <c r="H31" s="17">
        <v>1.0</v>
      </c>
      <c r="I31" s="17">
        <v>0.0</v>
      </c>
      <c r="J31" s="17">
        <v>0.0</v>
      </c>
      <c r="K31" s="17">
        <v>22.0</v>
      </c>
      <c r="L31" s="17">
        <v>100.0</v>
      </c>
      <c r="M31" s="18">
        <v>11.16</v>
      </c>
      <c r="N31" s="19">
        <v>303.0</v>
      </c>
      <c r="O31" s="18">
        <f>M31*N31</f>
        <v>3381.48</v>
      </c>
      <c r="P31" s="20" t="s">
        <v>24</v>
      </c>
      <c r="R31" s="21" t="s">
        <v>25</v>
      </c>
      <c r="S31" s="21">
        <v>108.0</v>
      </c>
      <c r="T31" s="21">
        <f>E31*10%</f>
        <v>17</v>
      </c>
      <c r="U31" s="22">
        <f>T31*M31</f>
        <v>189.72</v>
      </c>
      <c r="V31" s="23" t="s">
        <v>25</v>
      </c>
      <c r="W31" s="23">
        <v>187.0</v>
      </c>
      <c r="X31" s="23">
        <f>E31*90%</f>
        <v>153</v>
      </c>
      <c r="Y31" s="24">
        <f>X31*M31</f>
        <v>1707.48</v>
      </c>
    </row>
    <row r="32" ht="15.75" customHeight="1">
      <c r="A32" s="25"/>
      <c r="B32" s="26"/>
      <c r="C32" s="26"/>
      <c r="D32" s="27" t="s">
        <v>26</v>
      </c>
      <c r="E32" s="28">
        <f t="shared" ref="E32:L32" si="15">SUM(E31*$M$31)</f>
        <v>1897.2</v>
      </c>
      <c r="F32" s="28">
        <f t="shared" si="15"/>
        <v>0</v>
      </c>
      <c r="G32" s="28">
        <f t="shared" si="15"/>
        <v>111.6</v>
      </c>
      <c r="H32" s="28">
        <f t="shared" si="15"/>
        <v>11.16</v>
      </c>
      <c r="I32" s="28">
        <f t="shared" si="15"/>
        <v>0</v>
      </c>
      <c r="J32" s="28">
        <f t="shared" si="15"/>
        <v>0</v>
      </c>
      <c r="K32" s="28">
        <f t="shared" si="15"/>
        <v>245.52</v>
      </c>
      <c r="L32" s="28">
        <f t="shared" si="15"/>
        <v>1116</v>
      </c>
      <c r="M32" s="29"/>
      <c r="N32" s="29"/>
      <c r="O32" s="29"/>
      <c r="R32" s="30"/>
      <c r="S32" s="30"/>
      <c r="T32" s="30"/>
      <c r="U32" s="30"/>
      <c r="V32" s="30"/>
      <c r="W32" s="30"/>
      <c r="X32" s="30"/>
      <c r="Y32" s="30"/>
    </row>
    <row r="33" ht="15.75" customHeight="1">
      <c r="A33" s="13">
        <v>16.0</v>
      </c>
      <c r="B33" s="14" t="s">
        <v>21</v>
      </c>
      <c r="C33" s="15" t="s">
        <v>45</v>
      </c>
      <c r="D33" s="16" t="s">
        <v>23</v>
      </c>
      <c r="E33" s="17">
        <v>135.0</v>
      </c>
      <c r="F33" s="17">
        <v>0.0</v>
      </c>
      <c r="G33" s="17">
        <v>0.0</v>
      </c>
      <c r="H33" s="17">
        <v>1.0</v>
      </c>
      <c r="I33" s="17">
        <v>1.0</v>
      </c>
      <c r="J33" s="17">
        <v>16.0</v>
      </c>
      <c r="K33" s="17">
        <v>13.0</v>
      </c>
      <c r="L33" s="17">
        <v>120.0</v>
      </c>
      <c r="M33" s="18">
        <v>17.1</v>
      </c>
      <c r="N33" s="19">
        <v>286.0</v>
      </c>
      <c r="O33" s="18">
        <f>M33*N33</f>
        <v>4890.6</v>
      </c>
      <c r="P33" s="20" t="s">
        <v>24</v>
      </c>
      <c r="R33" s="21" t="s">
        <v>25</v>
      </c>
      <c r="S33" s="21">
        <v>108.0</v>
      </c>
      <c r="T33" s="21">
        <v>13.0</v>
      </c>
      <c r="U33" s="22">
        <f>T33*M33</f>
        <v>222.3</v>
      </c>
      <c r="V33" s="23" t="s">
        <v>25</v>
      </c>
      <c r="W33" s="23">
        <v>187.0</v>
      </c>
      <c r="X33" s="23">
        <v>122.0</v>
      </c>
      <c r="Y33" s="24">
        <f>X33*M33</f>
        <v>2086.2</v>
      </c>
    </row>
    <row r="34" ht="15.75" customHeight="1">
      <c r="A34" s="25"/>
      <c r="B34" s="26"/>
      <c r="C34" s="26"/>
      <c r="D34" s="27" t="s">
        <v>26</v>
      </c>
      <c r="E34" s="28">
        <f t="shared" ref="E34:L34" si="16">SUM(E33*$M$33)</f>
        <v>2308.5</v>
      </c>
      <c r="F34" s="28">
        <f t="shared" si="16"/>
        <v>0</v>
      </c>
      <c r="G34" s="28">
        <f t="shared" si="16"/>
        <v>0</v>
      </c>
      <c r="H34" s="28">
        <f t="shared" si="16"/>
        <v>17.1</v>
      </c>
      <c r="I34" s="28">
        <f t="shared" si="16"/>
        <v>17.1</v>
      </c>
      <c r="J34" s="28">
        <f t="shared" si="16"/>
        <v>273.6</v>
      </c>
      <c r="K34" s="28">
        <f t="shared" si="16"/>
        <v>222.3</v>
      </c>
      <c r="L34" s="28">
        <f t="shared" si="16"/>
        <v>2052</v>
      </c>
      <c r="M34" s="29"/>
      <c r="N34" s="29"/>
      <c r="O34" s="29"/>
      <c r="R34" s="30"/>
      <c r="S34" s="30"/>
      <c r="T34" s="30"/>
      <c r="U34" s="30"/>
      <c r="V34" s="30"/>
      <c r="W34" s="30"/>
      <c r="X34" s="30"/>
      <c r="Y34" s="30"/>
    </row>
    <row r="35" ht="15.75" customHeight="1">
      <c r="A35" s="13">
        <v>17.0</v>
      </c>
      <c r="B35" s="14" t="s">
        <v>21</v>
      </c>
      <c r="C35" s="15" t="s">
        <v>46</v>
      </c>
      <c r="D35" s="16" t="s">
        <v>23</v>
      </c>
      <c r="E35" s="17">
        <v>380.0</v>
      </c>
      <c r="F35" s="17">
        <v>0.0</v>
      </c>
      <c r="G35" s="17">
        <v>0.0</v>
      </c>
      <c r="H35" s="17">
        <v>2.0</v>
      </c>
      <c r="I35" s="17">
        <v>0.0</v>
      </c>
      <c r="J35" s="17">
        <v>18.0</v>
      </c>
      <c r="K35" s="17">
        <v>16.0</v>
      </c>
      <c r="L35" s="17">
        <v>100.0</v>
      </c>
      <c r="M35" s="18">
        <v>14.46</v>
      </c>
      <c r="N35" s="19">
        <v>516.0</v>
      </c>
      <c r="O35" s="18">
        <f>M35*N35</f>
        <v>7461.36</v>
      </c>
      <c r="P35" s="20" t="s">
        <v>24</v>
      </c>
      <c r="R35" s="21" t="s">
        <v>25</v>
      </c>
      <c r="S35" s="21">
        <v>108.0</v>
      </c>
      <c r="T35" s="21">
        <f>E35*10%</f>
        <v>38</v>
      </c>
      <c r="U35" s="22">
        <f>T35*M35</f>
        <v>549.48</v>
      </c>
      <c r="V35" s="23" t="s">
        <v>25</v>
      </c>
      <c r="W35" s="23">
        <v>187.0</v>
      </c>
      <c r="X35" s="23">
        <f>E35*90%</f>
        <v>342</v>
      </c>
      <c r="Y35" s="24">
        <f>X35*M35</f>
        <v>4945.32</v>
      </c>
    </row>
    <row r="36" ht="15.75" customHeight="1">
      <c r="A36" s="25"/>
      <c r="B36" s="26"/>
      <c r="C36" s="26"/>
      <c r="D36" s="27" t="s">
        <v>26</v>
      </c>
      <c r="E36" s="28">
        <f t="shared" ref="E36:L36" si="17">SUM(E35*$M$35)</f>
        <v>5494.8</v>
      </c>
      <c r="F36" s="28">
        <f t="shared" si="17"/>
        <v>0</v>
      </c>
      <c r="G36" s="28">
        <f t="shared" si="17"/>
        <v>0</v>
      </c>
      <c r="H36" s="28">
        <f t="shared" si="17"/>
        <v>28.92</v>
      </c>
      <c r="I36" s="28">
        <f t="shared" si="17"/>
        <v>0</v>
      </c>
      <c r="J36" s="28">
        <f t="shared" si="17"/>
        <v>260.28</v>
      </c>
      <c r="K36" s="28">
        <f t="shared" si="17"/>
        <v>231.36</v>
      </c>
      <c r="L36" s="28">
        <f t="shared" si="17"/>
        <v>1446</v>
      </c>
      <c r="M36" s="29"/>
      <c r="N36" s="29"/>
      <c r="O36" s="29"/>
      <c r="R36" s="30"/>
      <c r="S36" s="30"/>
      <c r="T36" s="30"/>
      <c r="U36" s="30"/>
      <c r="V36" s="30"/>
      <c r="W36" s="30"/>
      <c r="X36" s="30"/>
      <c r="Y36" s="30"/>
    </row>
    <row r="37" ht="15.75" customHeight="1">
      <c r="A37" s="13">
        <v>18.0</v>
      </c>
      <c r="B37" s="14" t="s">
        <v>21</v>
      </c>
      <c r="C37" s="15" t="s">
        <v>47</v>
      </c>
      <c r="D37" s="31" t="s">
        <v>23</v>
      </c>
      <c r="E37" s="17">
        <v>160.0</v>
      </c>
      <c r="F37" s="17">
        <v>0.0</v>
      </c>
      <c r="G37" s="17">
        <v>0.0</v>
      </c>
      <c r="H37" s="17">
        <v>0.0</v>
      </c>
      <c r="I37" s="17">
        <v>1.0</v>
      </c>
      <c r="J37" s="17">
        <v>0.0</v>
      </c>
      <c r="K37" s="17">
        <v>6.0</v>
      </c>
      <c r="L37" s="17">
        <v>8.0</v>
      </c>
      <c r="M37" s="18">
        <v>25.1</v>
      </c>
      <c r="N37" s="19">
        <v>175.0</v>
      </c>
      <c r="O37" s="18">
        <f>M37*N37</f>
        <v>4392.5</v>
      </c>
      <c r="P37" s="20" t="s">
        <v>24</v>
      </c>
      <c r="R37" s="21" t="s">
        <v>25</v>
      </c>
      <c r="S37" s="21">
        <v>108.0</v>
      </c>
      <c r="T37" s="21">
        <f>E37*10%</f>
        <v>16</v>
      </c>
      <c r="U37" s="22">
        <f>T37*M37</f>
        <v>401.6</v>
      </c>
      <c r="V37" s="23" t="s">
        <v>25</v>
      </c>
      <c r="W37" s="23">
        <v>187.0</v>
      </c>
      <c r="X37" s="23">
        <f>E37*90%</f>
        <v>144</v>
      </c>
      <c r="Y37" s="24">
        <f>X37*M37</f>
        <v>3614.4</v>
      </c>
    </row>
    <row r="38" ht="15.75" customHeight="1">
      <c r="A38" s="25"/>
      <c r="B38" s="26"/>
      <c r="C38" s="26"/>
      <c r="D38" s="27" t="s">
        <v>26</v>
      </c>
      <c r="E38" s="28">
        <f t="shared" ref="E38:L38" si="18">SUM(E37*$M$37)</f>
        <v>4016</v>
      </c>
      <c r="F38" s="28">
        <f t="shared" si="18"/>
        <v>0</v>
      </c>
      <c r="G38" s="28">
        <f t="shared" si="18"/>
        <v>0</v>
      </c>
      <c r="H38" s="28">
        <f t="shared" si="18"/>
        <v>0</v>
      </c>
      <c r="I38" s="28">
        <f t="shared" si="18"/>
        <v>25.1</v>
      </c>
      <c r="J38" s="28">
        <f t="shared" si="18"/>
        <v>0</v>
      </c>
      <c r="K38" s="28">
        <f t="shared" si="18"/>
        <v>150.6</v>
      </c>
      <c r="L38" s="28">
        <f t="shared" si="18"/>
        <v>200.8</v>
      </c>
      <c r="M38" s="29"/>
      <c r="N38" s="29"/>
      <c r="O38" s="29"/>
      <c r="R38" s="30"/>
      <c r="S38" s="30"/>
      <c r="T38" s="30"/>
      <c r="U38" s="30"/>
      <c r="V38" s="30"/>
      <c r="W38" s="30"/>
      <c r="X38" s="30"/>
      <c r="Y38" s="30"/>
    </row>
    <row r="39" ht="15.75" customHeight="1">
      <c r="A39" s="13">
        <v>19.0</v>
      </c>
      <c r="B39" s="14" t="s">
        <v>21</v>
      </c>
      <c r="C39" s="15" t="s">
        <v>48</v>
      </c>
      <c r="D39" s="16" t="s">
        <v>23</v>
      </c>
      <c r="E39" s="17">
        <v>185.0</v>
      </c>
      <c r="F39" s="17">
        <v>0.0</v>
      </c>
      <c r="G39" s="17">
        <v>0.0</v>
      </c>
      <c r="H39" s="17">
        <v>0.0</v>
      </c>
      <c r="I39" s="17">
        <v>1.0</v>
      </c>
      <c r="J39" s="17">
        <v>1.0</v>
      </c>
      <c r="K39" s="17">
        <v>6.0</v>
      </c>
      <c r="L39" s="17">
        <v>8.0</v>
      </c>
      <c r="M39" s="18">
        <v>31.47</v>
      </c>
      <c r="N39" s="19">
        <v>201.0</v>
      </c>
      <c r="O39" s="18">
        <f>M39*N39</f>
        <v>6325.47</v>
      </c>
      <c r="P39" s="20" t="s">
        <v>24</v>
      </c>
      <c r="R39" s="21" t="s">
        <v>25</v>
      </c>
      <c r="S39" s="21">
        <v>108.0</v>
      </c>
      <c r="T39" s="21">
        <v>18.0</v>
      </c>
      <c r="U39" s="22">
        <f>T39*M39</f>
        <v>566.46</v>
      </c>
      <c r="V39" s="23" t="s">
        <v>25</v>
      </c>
      <c r="W39" s="23">
        <v>187.0</v>
      </c>
      <c r="X39" s="23">
        <v>167.0</v>
      </c>
      <c r="Y39" s="24">
        <f>X39*M39</f>
        <v>5255.49</v>
      </c>
    </row>
    <row r="40" ht="15.75" customHeight="1">
      <c r="A40" s="25"/>
      <c r="B40" s="26"/>
      <c r="C40" s="26"/>
      <c r="D40" s="27" t="s">
        <v>26</v>
      </c>
      <c r="E40" s="28">
        <f t="shared" ref="E40:L40" si="19">SUM(E39*$M$39)</f>
        <v>5821.95</v>
      </c>
      <c r="F40" s="28">
        <f t="shared" si="19"/>
        <v>0</v>
      </c>
      <c r="G40" s="28">
        <f t="shared" si="19"/>
        <v>0</v>
      </c>
      <c r="H40" s="28">
        <f t="shared" si="19"/>
        <v>0</v>
      </c>
      <c r="I40" s="28">
        <f t="shared" si="19"/>
        <v>31.47</v>
      </c>
      <c r="J40" s="28">
        <f t="shared" si="19"/>
        <v>31.47</v>
      </c>
      <c r="K40" s="28">
        <f t="shared" si="19"/>
        <v>188.82</v>
      </c>
      <c r="L40" s="28">
        <f t="shared" si="19"/>
        <v>251.76</v>
      </c>
      <c r="M40" s="29"/>
      <c r="N40" s="29"/>
      <c r="O40" s="29"/>
      <c r="R40" s="30"/>
      <c r="S40" s="30"/>
      <c r="T40" s="30"/>
      <c r="U40" s="30"/>
      <c r="V40" s="30"/>
      <c r="W40" s="30"/>
      <c r="X40" s="30"/>
      <c r="Y40" s="30"/>
    </row>
    <row r="41" ht="15.75" customHeight="1">
      <c r="A41" s="13">
        <v>20.0</v>
      </c>
      <c r="B41" s="14" t="s">
        <v>29</v>
      </c>
      <c r="C41" s="15" t="s">
        <v>49</v>
      </c>
      <c r="D41" s="16" t="s">
        <v>23</v>
      </c>
      <c r="E41" s="17">
        <v>180.0</v>
      </c>
      <c r="F41" s="17">
        <v>0.0</v>
      </c>
      <c r="G41" s="17">
        <v>20.0</v>
      </c>
      <c r="H41" s="17">
        <v>0.0</v>
      </c>
      <c r="I41" s="17">
        <v>0.0</v>
      </c>
      <c r="J41" s="17">
        <v>70.0</v>
      </c>
      <c r="K41" s="17">
        <v>20.0</v>
      </c>
      <c r="L41" s="17">
        <v>0.0</v>
      </c>
      <c r="M41" s="18">
        <v>27.64</v>
      </c>
      <c r="N41" s="19">
        <v>290.0</v>
      </c>
      <c r="O41" s="18">
        <f>M41*N41</f>
        <v>8015.6</v>
      </c>
      <c r="P41" s="20" t="s">
        <v>31</v>
      </c>
      <c r="R41" s="21" t="s">
        <v>25</v>
      </c>
      <c r="S41" s="21">
        <v>108.0</v>
      </c>
      <c r="T41" s="21">
        <f>E41*10%</f>
        <v>18</v>
      </c>
      <c r="U41" s="22">
        <f>T41*M41</f>
        <v>497.52</v>
      </c>
      <c r="V41" s="23" t="s">
        <v>25</v>
      </c>
      <c r="W41" s="23">
        <v>187.0</v>
      </c>
      <c r="X41" s="23">
        <f>E41*90%</f>
        <v>162</v>
      </c>
      <c r="Y41" s="24">
        <f>X41*M41</f>
        <v>4477.68</v>
      </c>
    </row>
    <row r="42" ht="15.75" customHeight="1">
      <c r="A42" s="25"/>
      <c r="B42" s="26"/>
      <c r="C42" s="26"/>
      <c r="D42" s="27" t="s">
        <v>26</v>
      </c>
      <c r="E42" s="28">
        <f t="shared" ref="E42:L42" si="20">SUM(E41*$M$41)</f>
        <v>4975.2</v>
      </c>
      <c r="F42" s="28">
        <f t="shared" si="20"/>
        <v>0</v>
      </c>
      <c r="G42" s="28">
        <f t="shared" si="20"/>
        <v>552.8</v>
      </c>
      <c r="H42" s="28">
        <f t="shared" si="20"/>
        <v>0</v>
      </c>
      <c r="I42" s="28">
        <f t="shared" si="20"/>
        <v>0</v>
      </c>
      <c r="J42" s="28">
        <f t="shared" si="20"/>
        <v>1934.8</v>
      </c>
      <c r="K42" s="28">
        <f t="shared" si="20"/>
        <v>552.8</v>
      </c>
      <c r="L42" s="28">
        <f t="shared" si="20"/>
        <v>0</v>
      </c>
      <c r="M42" s="29"/>
      <c r="N42" s="29"/>
      <c r="O42" s="29"/>
      <c r="R42" s="30"/>
      <c r="S42" s="30"/>
      <c r="T42" s="30"/>
      <c r="U42" s="30"/>
      <c r="V42" s="30"/>
      <c r="W42" s="30"/>
      <c r="X42" s="30"/>
      <c r="Y42" s="30"/>
    </row>
    <row r="43" ht="15.75" customHeight="1">
      <c r="A43" s="13">
        <v>21.0</v>
      </c>
      <c r="B43" s="14" t="s">
        <v>27</v>
      </c>
      <c r="C43" s="15" t="s">
        <v>50</v>
      </c>
      <c r="D43" s="16" t="s">
        <v>23</v>
      </c>
      <c r="E43" s="17">
        <v>10.0</v>
      </c>
      <c r="F43" s="17"/>
      <c r="G43" s="17"/>
      <c r="H43" s="17"/>
      <c r="I43" s="17"/>
      <c r="J43" s="17"/>
      <c r="K43" s="17"/>
      <c r="L43" s="17"/>
      <c r="M43" s="18">
        <v>129.77</v>
      </c>
      <c r="N43" s="19">
        <v>10.0</v>
      </c>
      <c r="O43" s="18">
        <f>M43*N43</f>
        <v>1297.7</v>
      </c>
      <c r="P43" s="20" t="s">
        <v>24</v>
      </c>
      <c r="R43" s="21" t="s">
        <v>25</v>
      </c>
      <c r="S43" s="21">
        <v>108.0</v>
      </c>
      <c r="T43" s="21">
        <f>E43*10%</f>
        <v>1</v>
      </c>
      <c r="U43" s="22">
        <f>T43*M43</f>
        <v>129.77</v>
      </c>
      <c r="V43" s="23" t="s">
        <v>25</v>
      </c>
      <c r="W43" s="23">
        <v>187.0</v>
      </c>
      <c r="X43" s="23">
        <f>E43*90%</f>
        <v>9</v>
      </c>
      <c r="Y43" s="24">
        <f>X43*M43</f>
        <v>1167.93</v>
      </c>
    </row>
    <row r="44" ht="15.75" customHeight="1">
      <c r="A44" s="25"/>
      <c r="B44" s="26"/>
      <c r="C44" s="26"/>
      <c r="D44" s="27" t="s">
        <v>26</v>
      </c>
      <c r="E44" s="28">
        <f t="shared" ref="E44:L44" si="21">SUM(E43*$M$43)</f>
        <v>1297.7</v>
      </c>
      <c r="F44" s="28">
        <f t="shared" si="21"/>
        <v>0</v>
      </c>
      <c r="G44" s="28">
        <f t="shared" si="21"/>
        <v>0</v>
      </c>
      <c r="H44" s="28">
        <f t="shared" si="21"/>
        <v>0</v>
      </c>
      <c r="I44" s="28">
        <f t="shared" si="21"/>
        <v>0</v>
      </c>
      <c r="J44" s="28">
        <f t="shared" si="21"/>
        <v>0</v>
      </c>
      <c r="K44" s="28">
        <f t="shared" si="21"/>
        <v>0</v>
      </c>
      <c r="L44" s="28">
        <f t="shared" si="21"/>
        <v>0</v>
      </c>
      <c r="M44" s="29"/>
      <c r="N44" s="29"/>
      <c r="O44" s="29"/>
      <c r="R44" s="30"/>
      <c r="S44" s="30"/>
      <c r="T44" s="30"/>
      <c r="U44" s="30"/>
      <c r="V44" s="30"/>
      <c r="W44" s="30"/>
      <c r="X44" s="30"/>
      <c r="Y44" s="30"/>
    </row>
    <row r="45" ht="15.75" customHeight="1">
      <c r="A45" s="13">
        <v>22.0</v>
      </c>
      <c r="B45" s="14" t="s">
        <v>27</v>
      </c>
      <c r="C45" s="15" t="s">
        <v>51</v>
      </c>
      <c r="D45" s="16" t="s">
        <v>23</v>
      </c>
      <c r="E45" s="17">
        <v>70.0</v>
      </c>
      <c r="F45" s="17"/>
      <c r="G45" s="17"/>
      <c r="H45" s="17"/>
      <c r="I45" s="17"/>
      <c r="J45" s="17"/>
      <c r="K45" s="17"/>
      <c r="L45" s="17"/>
      <c r="M45" s="18">
        <v>5.96</v>
      </c>
      <c r="N45" s="19">
        <v>70.0</v>
      </c>
      <c r="O45" s="18">
        <f>M45*N45</f>
        <v>417.2</v>
      </c>
      <c r="P45" s="20" t="s">
        <v>24</v>
      </c>
      <c r="R45" s="21" t="s">
        <v>25</v>
      </c>
      <c r="S45" s="21">
        <v>108.0</v>
      </c>
      <c r="T45" s="21">
        <f>E45*10%</f>
        <v>7</v>
      </c>
      <c r="U45" s="22">
        <f>T45*M45</f>
        <v>41.72</v>
      </c>
      <c r="V45" s="23" t="s">
        <v>25</v>
      </c>
      <c r="W45" s="23">
        <v>187.0</v>
      </c>
      <c r="X45" s="23">
        <f>E45*90%</f>
        <v>63</v>
      </c>
      <c r="Y45" s="24">
        <f>X45*M45</f>
        <v>375.48</v>
      </c>
    </row>
    <row r="46" ht="15.75" customHeight="1">
      <c r="A46" s="25"/>
      <c r="B46" s="26"/>
      <c r="C46" s="26"/>
      <c r="D46" s="27" t="s">
        <v>26</v>
      </c>
      <c r="E46" s="28">
        <f t="shared" ref="E46:L46" si="22">SUM(E45*$M$45)</f>
        <v>417.2</v>
      </c>
      <c r="F46" s="28">
        <f t="shared" si="22"/>
        <v>0</v>
      </c>
      <c r="G46" s="28">
        <f t="shared" si="22"/>
        <v>0</v>
      </c>
      <c r="H46" s="28">
        <f t="shared" si="22"/>
        <v>0</v>
      </c>
      <c r="I46" s="28">
        <f t="shared" si="22"/>
        <v>0</v>
      </c>
      <c r="J46" s="28">
        <f t="shared" si="22"/>
        <v>0</v>
      </c>
      <c r="K46" s="28">
        <f t="shared" si="22"/>
        <v>0</v>
      </c>
      <c r="L46" s="28">
        <f t="shared" si="22"/>
        <v>0</v>
      </c>
      <c r="M46" s="29"/>
      <c r="N46" s="29"/>
      <c r="O46" s="29"/>
      <c r="R46" s="30"/>
      <c r="S46" s="30"/>
      <c r="T46" s="30"/>
      <c r="U46" s="30"/>
      <c r="V46" s="30"/>
      <c r="W46" s="30"/>
      <c r="X46" s="30"/>
      <c r="Y46" s="30"/>
    </row>
    <row r="47" ht="15.75" customHeight="1">
      <c r="A47" s="13">
        <v>23.0</v>
      </c>
      <c r="B47" s="14" t="s">
        <v>27</v>
      </c>
      <c r="C47" s="15" t="s">
        <v>52</v>
      </c>
      <c r="D47" s="16" t="s">
        <v>23</v>
      </c>
      <c r="E47" s="17">
        <v>70.0</v>
      </c>
      <c r="F47" s="17"/>
      <c r="G47" s="17"/>
      <c r="H47" s="17"/>
      <c r="I47" s="17"/>
      <c r="J47" s="17"/>
      <c r="K47" s="17"/>
      <c r="L47" s="17"/>
      <c r="M47" s="18">
        <v>8.05</v>
      </c>
      <c r="N47" s="19">
        <v>70.0</v>
      </c>
      <c r="O47" s="18">
        <f>M47*N47</f>
        <v>563.5</v>
      </c>
      <c r="P47" s="20" t="s">
        <v>24</v>
      </c>
      <c r="R47" s="21" t="s">
        <v>25</v>
      </c>
      <c r="S47" s="21">
        <v>108.0</v>
      </c>
      <c r="T47" s="21">
        <f>E47*10%</f>
        <v>7</v>
      </c>
      <c r="U47" s="22">
        <f>T47*M47</f>
        <v>56.35</v>
      </c>
      <c r="V47" s="23" t="s">
        <v>25</v>
      </c>
      <c r="W47" s="23">
        <v>187.0</v>
      </c>
      <c r="X47" s="23">
        <f>E47*90%</f>
        <v>63</v>
      </c>
      <c r="Y47" s="24">
        <f>X47*M47</f>
        <v>507.15</v>
      </c>
    </row>
    <row r="48" ht="15.75" customHeight="1">
      <c r="A48" s="25"/>
      <c r="B48" s="26"/>
      <c r="C48" s="26"/>
      <c r="D48" s="27" t="s">
        <v>26</v>
      </c>
      <c r="E48" s="28">
        <f t="shared" ref="E48:L48" si="23">SUM(E47*$M$47)</f>
        <v>563.5</v>
      </c>
      <c r="F48" s="28">
        <f t="shared" si="23"/>
        <v>0</v>
      </c>
      <c r="G48" s="28">
        <f t="shared" si="23"/>
        <v>0</v>
      </c>
      <c r="H48" s="28">
        <f t="shared" si="23"/>
        <v>0</v>
      </c>
      <c r="I48" s="28">
        <f t="shared" si="23"/>
        <v>0</v>
      </c>
      <c r="J48" s="28">
        <f t="shared" si="23"/>
        <v>0</v>
      </c>
      <c r="K48" s="28">
        <f t="shared" si="23"/>
        <v>0</v>
      </c>
      <c r="L48" s="28">
        <f t="shared" si="23"/>
        <v>0</v>
      </c>
      <c r="M48" s="29"/>
      <c r="N48" s="29"/>
      <c r="O48" s="29"/>
      <c r="R48" s="30"/>
      <c r="S48" s="30"/>
      <c r="T48" s="30"/>
      <c r="U48" s="30"/>
      <c r="V48" s="30"/>
      <c r="W48" s="30"/>
      <c r="X48" s="30"/>
      <c r="Y48" s="30"/>
    </row>
    <row r="49" ht="15.75" customHeight="1">
      <c r="A49" s="13">
        <v>24.0</v>
      </c>
      <c r="B49" s="14" t="s">
        <v>21</v>
      </c>
      <c r="C49" s="15" t="s">
        <v>53</v>
      </c>
      <c r="D49" s="31" t="s">
        <v>23</v>
      </c>
      <c r="E49" s="17">
        <v>250.0</v>
      </c>
      <c r="F49" s="17">
        <v>0.0</v>
      </c>
      <c r="G49" s="17">
        <v>0.0</v>
      </c>
      <c r="H49" s="17">
        <v>4.0</v>
      </c>
      <c r="I49" s="17">
        <v>13.0</v>
      </c>
      <c r="J49" s="17">
        <v>23.0</v>
      </c>
      <c r="K49" s="17">
        <v>17.0</v>
      </c>
      <c r="L49" s="17">
        <v>100.0</v>
      </c>
      <c r="M49" s="18">
        <v>4.99</v>
      </c>
      <c r="N49" s="19">
        <v>407.0</v>
      </c>
      <c r="O49" s="18">
        <f>M49*N49</f>
        <v>2030.93</v>
      </c>
      <c r="P49" s="20" t="s">
        <v>24</v>
      </c>
      <c r="R49" s="21" t="s">
        <v>25</v>
      </c>
      <c r="S49" s="21">
        <v>108.0</v>
      </c>
      <c r="T49" s="21">
        <f>E49*10%</f>
        <v>25</v>
      </c>
      <c r="U49" s="22">
        <f>T49*M49</f>
        <v>124.75</v>
      </c>
      <c r="V49" s="23" t="s">
        <v>25</v>
      </c>
      <c r="W49" s="23">
        <v>187.0</v>
      </c>
      <c r="X49" s="23">
        <f>E49*90%</f>
        <v>225</v>
      </c>
      <c r="Y49" s="24">
        <f>X49*M49</f>
        <v>1122.75</v>
      </c>
    </row>
    <row r="50" ht="15.75" customHeight="1">
      <c r="A50" s="25"/>
      <c r="B50" s="26"/>
      <c r="C50" s="26"/>
      <c r="D50" s="27" t="s">
        <v>26</v>
      </c>
      <c r="E50" s="28">
        <f t="shared" ref="E50:L50" si="24">SUM(E49*$M$49)</f>
        <v>1247.5</v>
      </c>
      <c r="F50" s="28">
        <f t="shared" si="24"/>
        <v>0</v>
      </c>
      <c r="G50" s="28">
        <f t="shared" si="24"/>
        <v>0</v>
      </c>
      <c r="H50" s="28">
        <f t="shared" si="24"/>
        <v>19.96</v>
      </c>
      <c r="I50" s="28">
        <f t="shared" si="24"/>
        <v>64.87</v>
      </c>
      <c r="J50" s="28">
        <f t="shared" si="24"/>
        <v>114.77</v>
      </c>
      <c r="K50" s="28">
        <f t="shared" si="24"/>
        <v>84.83</v>
      </c>
      <c r="L50" s="28">
        <f t="shared" si="24"/>
        <v>499</v>
      </c>
      <c r="M50" s="29"/>
      <c r="N50" s="29"/>
      <c r="O50" s="29"/>
      <c r="R50" s="30"/>
      <c r="S50" s="30"/>
      <c r="T50" s="30"/>
      <c r="U50" s="30"/>
      <c r="V50" s="30"/>
      <c r="W50" s="30"/>
      <c r="X50" s="30"/>
      <c r="Y50" s="30"/>
    </row>
    <row r="51" ht="15.75" customHeight="1">
      <c r="A51" s="13">
        <v>25.0</v>
      </c>
      <c r="B51" s="14" t="s">
        <v>36</v>
      </c>
      <c r="C51" s="15" t="s">
        <v>54</v>
      </c>
      <c r="D51" s="16" t="s">
        <v>23</v>
      </c>
      <c r="E51" s="17">
        <v>130.0</v>
      </c>
      <c r="F51" s="17">
        <v>0.0</v>
      </c>
      <c r="G51" s="17">
        <v>10.0</v>
      </c>
      <c r="H51" s="17">
        <v>1.0</v>
      </c>
      <c r="I51" s="17">
        <v>0.0</v>
      </c>
      <c r="J51" s="17">
        <v>1.0</v>
      </c>
      <c r="K51" s="17">
        <v>10.0</v>
      </c>
      <c r="L51" s="17">
        <v>10.0</v>
      </c>
      <c r="M51" s="18">
        <v>65.89</v>
      </c>
      <c r="N51" s="19">
        <v>162.0</v>
      </c>
      <c r="O51" s="18">
        <f>M51*N51</f>
        <v>10674.18</v>
      </c>
      <c r="P51" s="20" t="s">
        <v>24</v>
      </c>
      <c r="R51" s="21" t="s">
        <v>25</v>
      </c>
      <c r="S51" s="21">
        <v>108.0</v>
      </c>
      <c r="T51" s="21">
        <f>E51*10%</f>
        <v>13</v>
      </c>
      <c r="U51" s="22">
        <f>T51*M51</f>
        <v>856.57</v>
      </c>
      <c r="V51" s="23" t="s">
        <v>25</v>
      </c>
      <c r="W51" s="23">
        <v>187.0</v>
      </c>
      <c r="X51" s="23">
        <f>E51*90%</f>
        <v>117</v>
      </c>
      <c r="Y51" s="24">
        <f>X51*M51</f>
        <v>7709.13</v>
      </c>
    </row>
    <row r="52" ht="15.75" customHeight="1">
      <c r="A52" s="25"/>
      <c r="B52" s="26"/>
      <c r="C52" s="26"/>
      <c r="D52" s="32" t="s">
        <v>26</v>
      </c>
      <c r="E52" s="28">
        <f t="shared" ref="E52:L52" si="25">SUM(E51*$M$51)</f>
        <v>8565.7</v>
      </c>
      <c r="F52" s="28">
        <f t="shared" si="25"/>
        <v>0</v>
      </c>
      <c r="G52" s="28">
        <f t="shared" si="25"/>
        <v>658.9</v>
      </c>
      <c r="H52" s="28">
        <f t="shared" si="25"/>
        <v>65.89</v>
      </c>
      <c r="I52" s="28">
        <f t="shared" si="25"/>
        <v>0</v>
      </c>
      <c r="J52" s="28">
        <f t="shared" si="25"/>
        <v>65.89</v>
      </c>
      <c r="K52" s="28">
        <f t="shared" si="25"/>
        <v>658.9</v>
      </c>
      <c r="L52" s="28">
        <f t="shared" si="25"/>
        <v>658.9</v>
      </c>
      <c r="M52" s="29"/>
      <c r="N52" s="29"/>
      <c r="O52" s="29"/>
      <c r="R52" s="30"/>
      <c r="S52" s="30"/>
      <c r="T52" s="30"/>
      <c r="U52" s="30"/>
      <c r="V52" s="30"/>
      <c r="W52" s="30"/>
      <c r="X52" s="30"/>
      <c r="Y52" s="30"/>
    </row>
    <row r="53" ht="15.75" customHeight="1">
      <c r="A53" s="13">
        <v>26.0</v>
      </c>
      <c r="B53" s="14" t="s">
        <v>55</v>
      </c>
      <c r="C53" s="15" t="s">
        <v>56</v>
      </c>
      <c r="D53" s="31" t="s">
        <v>23</v>
      </c>
      <c r="E53" s="17">
        <v>130.0</v>
      </c>
      <c r="F53" s="17">
        <v>0.0</v>
      </c>
      <c r="G53" s="17">
        <v>0.0</v>
      </c>
      <c r="H53" s="17">
        <v>0.0</v>
      </c>
      <c r="I53" s="17">
        <v>0.0</v>
      </c>
      <c r="J53" s="17">
        <v>0.0</v>
      </c>
      <c r="K53" s="17">
        <v>4.0</v>
      </c>
      <c r="L53" s="17">
        <v>0.0</v>
      </c>
      <c r="M53" s="18">
        <v>31.61</v>
      </c>
      <c r="N53" s="19">
        <v>134.0</v>
      </c>
      <c r="O53" s="18">
        <f>M53*N53</f>
        <v>4235.74</v>
      </c>
      <c r="P53" s="20" t="s">
        <v>31</v>
      </c>
      <c r="R53" s="21" t="s">
        <v>25</v>
      </c>
      <c r="S53" s="21">
        <v>108.0</v>
      </c>
      <c r="T53" s="21">
        <f>E53*10%</f>
        <v>13</v>
      </c>
      <c r="U53" s="22">
        <f>T53*M53</f>
        <v>410.93</v>
      </c>
      <c r="V53" s="23" t="s">
        <v>25</v>
      </c>
      <c r="W53" s="23">
        <v>187.0</v>
      </c>
      <c r="X53" s="23">
        <f>E53*90%</f>
        <v>117</v>
      </c>
      <c r="Y53" s="24">
        <f>X53*M53</f>
        <v>3698.37</v>
      </c>
    </row>
    <row r="54" ht="15.75" customHeight="1">
      <c r="A54" s="25"/>
      <c r="B54" s="26"/>
      <c r="C54" s="26"/>
      <c r="D54" s="27" t="s">
        <v>26</v>
      </c>
      <c r="E54" s="28">
        <f t="shared" ref="E54:L54" si="26">SUM(E53*$M$53)</f>
        <v>4109.3</v>
      </c>
      <c r="F54" s="28">
        <f t="shared" si="26"/>
        <v>0</v>
      </c>
      <c r="G54" s="28">
        <f t="shared" si="26"/>
        <v>0</v>
      </c>
      <c r="H54" s="28">
        <f t="shared" si="26"/>
        <v>0</v>
      </c>
      <c r="I54" s="28">
        <f t="shared" si="26"/>
        <v>0</v>
      </c>
      <c r="J54" s="28">
        <f t="shared" si="26"/>
        <v>0</v>
      </c>
      <c r="K54" s="28">
        <f t="shared" si="26"/>
        <v>126.44</v>
      </c>
      <c r="L54" s="28">
        <f t="shared" si="26"/>
        <v>0</v>
      </c>
      <c r="M54" s="29"/>
      <c r="N54" s="29"/>
      <c r="O54" s="29"/>
      <c r="R54" s="30"/>
      <c r="S54" s="30"/>
      <c r="T54" s="30"/>
      <c r="U54" s="30"/>
      <c r="V54" s="30"/>
      <c r="W54" s="30"/>
      <c r="X54" s="30"/>
      <c r="Y54" s="30"/>
    </row>
    <row r="55" ht="15.75" customHeight="1">
      <c r="A55" s="13">
        <v>27.0</v>
      </c>
      <c r="B55" s="14" t="s">
        <v>21</v>
      </c>
      <c r="C55" s="15" t="s">
        <v>57</v>
      </c>
      <c r="D55" s="16" t="s">
        <v>23</v>
      </c>
      <c r="E55" s="17">
        <v>1810.0</v>
      </c>
      <c r="F55" s="17">
        <v>0.0</v>
      </c>
      <c r="G55" s="17">
        <v>0.0</v>
      </c>
      <c r="H55" s="17">
        <v>0.0</v>
      </c>
      <c r="I55" s="17">
        <v>0.0</v>
      </c>
      <c r="J55" s="17">
        <v>50.0</v>
      </c>
      <c r="K55" s="17">
        <v>110.0</v>
      </c>
      <c r="L55" s="17">
        <v>0.0</v>
      </c>
      <c r="M55" s="18">
        <v>2.44</v>
      </c>
      <c r="N55" s="19">
        <v>1970.0</v>
      </c>
      <c r="O55" s="18">
        <f>M55*N55</f>
        <v>4806.8</v>
      </c>
      <c r="P55" s="20" t="s">
        <v>31</v>
      </c>
      <c r="R55" s="21" t="s">
        <v>25</v>
      </c>
      <c r="S55" s="21">
        <v>108.0</v>
      </c>
      <c r="T55" s="21">
        <f>E55*10%</f>
        <v>181</v>
      </c>
      <c r="U55" s="22">
        <f>T55*M55</f>
        <v>441.64</v>
      </c>
      <c r="V55" s="23" t="s">
        <v>25</v>
      </c>
      <c r="W55" s="23">
        <v>187.0</v>
      </c>
      <c r="X55" s="23">
        <f>E55*90%</f>
        <v>1629</v>
      </c>
      <c r="Y55" s="24">
        <f>X55*M55</f>
        <v>3974.76</v>
      </c>
    </row>
    <row r="56" ht="15.75" customHeight="1">
      <c r="A56" s="25"/>
      <c r="B56" s="26"/>
      <c r="C56" s="26"/>
      <c r="D56" s="27" t="s">
        <v>26</v>
      </c>
      <c r="E56" s="28">
        <f t="shared" ref="E56:L56" si="27">SUM(E55*$M$55)</f>
        <v>4416.4</v>
      </c>
      <c r="F56" s="28">
        <f t="shared" si="27"/>
        <v>0</v>
      </c>
      <c r="G56" s="28">
        <f t="shared" si="27"/>
        <v>0</v>
      </c>
      <c r="H56" s="28">
        <f t="shared" si="27"/>
        <v>0</v>
      </c>
      <c r="I56" s="28">
        <f t="shared" si="27"/>
        <v>0</v>
      </c>
      <c r="J56" s="28">
        <f t="shared" si="27"/>
        <v>122</v>
      </c>
      <c r="K56" s="28">
        <f t="shared" si="27"/>
        <v>268.4</v>
      </c>
      <c r="L56" s="28">
        <f t="shared" si="27"/>
        <v>0</v>
      </c>
      <c r="M56" s="29"/>
      <c r="N56" s="29"/>
      <c r="O56" s="29"/>
      <c r="R56" s="30"/>
      <c r="S56" s="30"/>
      <c r="T56" s="30"/>
      <c r="U56" s="30"/>
      <c r="V56" s="30"/>
      <c r="W56" s="30"/>
      <c r="X56" s="30"/>
      <c r="Y56" s="30"/>
    </row>
    <row r="57" ht="15.75" customHeight="1">
      <c r="A57" s="13">
        <v>28.0</v>
      </c>
      <c r="B57" s="14" t="s">
        <v>21</v>
      </c>
      <c r="C57" s="15" t="s">
        <v>58</v>
      </c>
      <c r="D57" s="16" t="s">
        <v>23</v>
      </c>
      <c r="E57" s="17">
        <v>120.0</v>
      </c>
      <c r="F57" s="17"/>
      <c r="G57" s="17"/>
      <c r="H57" s="17"/>
      <c r="I57" s="17"/>
      <c r="J57" s="17"/>
      <c r="K57" s="17"/>
      <c r="L57" s="17"/>
      <c r="M57" s="18">
        <v>27.43</v>
      </c>
      <c r="N57" s="19">
        <v>120.0</v>
      </c>
      <c r="O57" s="18">
        <f>M57*N57</f>
        <v>3291.6</v>
      </c>
      <c r="P57" s="20" t="s">
        <v>31</v>
      </c>
      <c r="R57" s="21" t="s">
        <v>25</v>
      </c>
      <c r="S57" s="21">
        <v>108.0</v>
      </c>
      <c r="T57" s="21">
        <f>E57*10%</f>
        <v>12</v>
      </c>
      <c r="U57" s="22">
        <f>T57*M57</f>
        <v>329.16</v>
      </c>
      <c r="V57" s="23" t="s">
        <v>25</v>
      </c>
      <c r="W57" s="23">
        <v>187.0</v>
      </c>
      <c r="X57" s="23">
        <f>E57*90%</f>
        <v>108</v>
      </c>
      <c r="Y57" s="24">
        <f>X57*M57</f>
        <v>2962.44</v>
      </c>
    </row>
    <row r="58" ht="15.75" customHeight="1">
      <c r="A58" s="25"/>
      <c r="B58" s="26"/>
      <c r="C58" s="26"/>
      <c r="D58" s="27" t="s">
        <v>26</v>
      </c>
      <c r="E58" s="28">
        <f t="shared" ref="E58:L58" si="28">SUM(E57*$M$57)</f>
        <v>3291.6</v>
      </c>
      <c r="F58" s="28">
        <f t="shared" si="28"/>
        <v>0</v>
      </c>
      <c r="G58" s="28">
        <f t="shared" si="28"/>
        <v>0</v>
      </c>
      <c r="H58" s="28">
        <f t="shared" si="28"/>
        <v>0</v>
      </c>
      <c r="I58" s="28">
        <f t="shared" si="28"/>
        <v>0</v>
      </c>
      <c r="J58" s="28">
        <f t="shared" si="28"/>
        <v>0</v>
      </c>
      <c r="K58" s="28">
        <f t="shared" si="28"/>
        <v>0</v>
      </c>
      <c r="L58" s="28">
        <f t="shared" si="28"/>
        <v>0</v>
      </c>
      <c r="M58" s="29"/>
      <c r="N58" s="29"/>
      <c r="O58" s="29"/>
      <c r="R58" s="30"/>
      <c r="S58" s="30"/>
      <c r="T58" s="30"/>
      <c r="U58" s="30"/>
      <c r="V58" s="30"/>
      <c r="W58" s="30"/>
      <c r="X58" s="30"/>
      <c r="Y58" s="30"/>
    </row>
    <row r="59" ht="15.75" customHeight="1">
      <c r="A59" s="13">
        <v>29.0</v>
      </c>
      <c r="B59" s="14" t="s">
        <v>21</v>
      </c>
      <c r="C59" s="15" t="s">
        <v>59</v>
      </c>
      <c r="D59" s="16" t="s">
        <v>23</v>
      </c>
      <c r="E59" s="17">
        <v>855.0</v>
      </c>
      <c r="F59" s="17">
        <v>0.0</v>
      </c>
      <c r="G59" s="17">
        <v>20.0</v>
      </c>
      <c r="H59" s="17">
        <v>0.0</v>
      </c>
      <c r="I59" s="17">
        <v>50.0</v>
      </c>
      <c r="J59" s="17">
        <v>100.0</v>
      </c>
      <c r="K59" s="17">
        <v>63.0</v>
      </c>
      <c r="L59" s="17">
        <v>0.0</v>
      </c>
      <c r="M59" s="18">
        <v>6.03</v>
      </c>
      <c r="N59" s="19">
        <v>1088.0</v>
      </c>
      <c r="O59" s="18">
        <f>M59*N59</f>
        <v>6560.64</v>
      </c>
      <c r="P59" s="20" t="s">
        <v>31</v>
      </c>
      <c r="R59" s="21" t="s">
        <v>25</v>
      </c>
      <c r="S59" s="21">
        <v>108.0</v>
      </c>
      <c r="T59" s="21">
        <v>85.0</v>
      </c>
      <c r="U59" s="22">
        <f>T59*M59</f>
        <v>512.55</v>
      </c>
      <c r="V59" s="23" t="s">
        <v>25</v>
      </c>
      <c r="W59" s="23">
        <v>187.0</v>
      </c>
      <c r="X59" s="23">
        <v>770.0</v>
      </c>
      <c r="Y59" s="24">
        <f>X59*M59</f>
        <v>4643.1</v>
      </c>
    </row>
    <row r="60" ht="15.75" customHeight="1">
      <c r="A60" s="25"/>
      <c r="B60" s="26"/>
      <c r="C60" s="26"/>
      <c r="D60" s="27" t="s">
        <v>26</v>
      </c>
      <c r="E60" s="28">
        <f t="shared" ref="E60:L60" si="29">SUM(E59*$M$59)</f>
        <v>5155.65</v>
      </c>
      <c r="F60" s="28">
        <f t="shared" si="29"/>
        <v>0</v>
      </c>
      <c r="G60" s="28">
        <f t="shared" si="29"/>
        <v>120.6</v>
      </c>
      <c r="H60" s="28">
        <f t="shared" si="29"/>
        <v>0</v>
      </c>
      <c r="I60" s="28">
        <f t="shared" si="29"/>
        <v>301.5</v>
      </c>
      <c r="J60" s="28">
        <f t="shared" si="29"/>
        <v>603</v>
      </c>
      <c r="K60" s="28">
        <f t="shared" si="29"/>
        <v>379.89</v>
      </c>
      <c r="L60" s="28">
        <f t="shared" si="29"/>
        <v>0</v>
      </c>
      <c r="M60" s="29"/>
      <c r="N60" s="29"/>
      <c r="O60" s="29"/>
      <c r="R60" s="30"/>
      <c r="S60" s="30"/>
      <c r="T60" s="30"/>
      <c r="U60" s="30"/>
      <c r="V60" s="30"/>
      <c r="W60" s="30"/>
      <c r="X60" s="30"/>
      <c r="Y60" s="30"/>
    </row>
    <row r="61" ht="15.75" customHeight="1">
      <c r="A61" s="13">
        <v>30.0</v>
      </c>
      <c r="B61" s="14" t="s">
        <v>21</v>
      </c>
      <c r="C61" s="15" t="s">
        <v>60</v>
      </c>
      <c r="D61" s="16" t="s">
        <v>23</v>
      </c>
      <c r="E61" s="17">
        <v>160.0</v>
      </c>
      <c r="F61" s="17">
        <v>0.0</v>
      </c>
      <c r="G61" s="17">
        <v>0.0</v>
      </c>
      <c r="H61" s="17">
        <v>2.0</v>
      </c>
      <c r="I61" s="17">
        <v>0.0</v>
      </c>
      <c r="J61" s="17">
        <v>0.0</v>
      </c>
      <c r="K61" s="17">
        <v>10.0</v>
      </c>
      <c r="L61" s="17">
        <v>50.0</v>
      </c>
      <c r="M61" s="18">
        <v>19.7</v>
      </c>
      <c r="N61" s="19">
        <v>222.0</v>
      </c>
      <c r="O61" s="18">
        <f>M61*N61</f>
        <v>4373.4</v>
      </c>
      <c r="P61" s="20" t="s">
        <v>24</v>
      </c>
      <c r="R61" s="21" t="s">
        <v>25</v>
      </c>
      <c r="S61" s="21">
        <v>108.0</v>
      </c>
      <c r="T61" s="21">
        <f>E61*10%</f>
        <v>16</v>
      </c>
      <c r="U61" s="22">
        <f>T61*M61</f>
        <v>315.2</v>
      </c>
      <c r="V61" s="23" t="s">
        <v>25</v>
      </c>
      <c r="W61" s="23">
        <v>187.0</v>
      </c>
      <c r="X61" s="23">
        <f>E61*90%</f>
        <v>144</v>
      </c>
      <c r="Y61" s="24">
        <f>X61*M61</f>
        <v>2836.8</v>
      </c>
    </row>
    <row r="62" ht="15.75" customHeight="1">
      <c r="A62" s="25"/>
      <c r="B62" s="26"/>
      <c r="C62" s="26"/>
      <c r="D62" s="27" t="s">
        <v>26</v>
      </c>
      <c r="E62" s="28">
        <f t="shared" ref="E62:L62" si="30">SUM(E61*$M$61)</f>
        <v>3152</v>
      </c>
      <c r="F62" s="28">
        <f t="shared" si="30"/>
        <v>0</v>
      </c>
      <c r="G62" s="28">
        <f t="shared" si="30"/>
        <v>0</v>
      </c>
      <c r="H62" s="28">
        <f t="shared" si="30"/>
        <v>39.4</v>
      </c>
      <c r="I62" s="28">
        <f t="shared" si="30"/>
        <v>0</v>
      </c>
      <c r="J62" s="28">
        <f t="shared" si="30"/>
        <v>0</v>
      </c>
      <c r="K62" s="28">
        <f t="shared" si="30"/>
        <v>197</v>
      </c>
      <c r="L62" s="28">
        <f t="shared" si="30"/>
        <v>985</v>
      </c>
      <c r="M62" s="29"/>
      <c r="N62" s="29"/>
      <c r="O62" s="29"/>
      <c r="R62" s="30"/>
      <c r="S62" s="30"/>
      <c r="T62" s="30"/>
      <c r="U62" s="30"/>
      <c r="V62" s="30"/>
      <c r="W62" s="30"/>
      <c r="X62" s="30"/>
      <c r="Y62" s="30"/>
    </row>
    <row r="63" ht="15.75" customHeight="1">
      <c r="A63" s="13">
        <v>31.0</v>
      </c>
      <c r="B63" s="14" t="s">
        <v>36</v>
      </c>
      <c r="C63" s="15" t="s">
        <v>61</v>
      </c>
      <c r="D63" s="16" t="s">
        <v>23</v>
      </c>
      <c r="E63" s="17">
        <v>100.0</v>
      </c>
      <c r="F63" s="17">
        <v>0.0</v>
      </c>
      <c r="G63" s="17">
        <v>0.0</v>
      </c>
      <c r="H63" s="17">
        <v>0.0</v>
      </c>
      <c r="I63" s="17">
        <v>0.0</v>
      </c>
      <c r="J63" s="17">
        <v>0.0</v>
      </c>
      <c r="K63" s="17">
        <v>9.0</v>
      </c>
      <c r="L63" s="17">
        <v>0.0</v>
      </c>
      <c r="M63" s="18">
        <v>46.11</v>
      </c>
      <c r="N63" s="19">
        <v>109.0</v>
      </c>
      <c r="O63" s="18">
        <f>M63*N63</f>
        <v>5025.99</v>
      </c>
      <c r="P63" s="20" t="s">
        <v>24</v>
      </c>
      <c r="R63" s="21" t="s">
        <v>25</v>
      </c>
      <c r="S63" s="21">
        <v>108.0</v>
      </c>
      <c r="T63" s="21">
        <f>E63*10%</f>
        <v>10</v>
      </c>
      <c r="U63" s="22">
        <f>T63*M63</f>
        <v>461.1</v>
      </c>
      <c r="V63" s="23" t="s">
        <v>25</v>
      </c>
      <c r="W63" s="23">
        <v>187.0</v>
      </c>
      <c r="X63" s="23">
        <f>E63*90%</f>
        <v>90</v>
      </c>
      <c r="Y63" s="24">
        <f>X63*M63</f>
        <v>4149.9</v>
      </c>
    </row>
    <row r="64" ht="15.75" customHeight="1">
      <c r="A64" s="25"/>
      <c r="B64" s="26"/>
      <c r="C64" s="26"/>
      <c r="D64" s="27" t="s">
        <v>26</v>
      </c>
      <c r="E64" s="28">
        <f t="shared" ref="E64:L64" si="31">SUM(E63*$M$63)</f>
        <v>4611</v>
      </c>
      <c r="F64" s="28">
        <f t="shared" si="31"/>
        <v>0</v>
      </c>
      <c r="G64" s="28">
        <f t="shared" si="31"/>
        <v>0</v>
      </c>
      <c r="H64" s="28">
        <f t="shared" si="31"/>
        <v>0</v>
      </c>
      <c r="I64" s="28">
        <f t="shared" si="31"/>
        <v>0</v>
      </c>
      <c r="J64" s="28">
        <f t="shared" si="31"/>
        <v>0</v>
      </c>
      <c r="K64" s="28">
        <f t="shared" si="31"/>
        <v>414.99</v>
      </c>
      <c r="L64" s="28">
        <f t="shared" si="31"/>
        <v>0</v>
      </c>
      <c r="M64" s="29"/>
      <c r="N64" s="29"/>
      <c r="O64" s="29"/>
      <c r="R64" s="30"/>
      <c r="S64" s="30"/>
      <c r="T64" s="30"/>
      <c r="U64" s="30"/>
      <c r="V64" s="30"/>
      <c r="W64" s="30"/>
      <c r="X64" s="30"/>
      <c r="Y64" s="30"/>
    </row>
    <row r="65" ht="15.75" customHeight="1">
      <c r="A65" s="13">
        <v>32.0</v>
      </c>
      <c r="B65" s="14" t="s">
        <v>29</v>
      </c>
      <c r="C65" s="15" t="s">
        <v>62</v>
      </c>
      <c r="D65" s="16" t="s">
        <v>23</v>
      </c>
      <c r="E65" s="17">
        <v>30.0</v>
      </c>
      <c r="F65" s="17"/>
      <c r="G65" s="17"/>
      <c r="H65" s="17"/>
      <c r="I65" s="17"/>
      <c r="J65" s="17"/>
      <c r="K65" s="17"/>
      <c r="L65" s="17"/>
      <c r="M65" s="18">
        <v>35.43</v>
      </c>
      <c r="N65" s="19">
        <v>30.0</v>
      </c>
      <c r="O65" s="18">
        <f>M65*N65</f>
        <v>1062.9</v>
      </c>
      <c r="P65" s="20" t="s">
        <v>24</v>
      </c>
      <c r="R65" s="21" t="s">
        <v>25</v>
      </c>
      <c r="S65" s="21">
        <v>108.0</v>
      </c>
      <c r="T65" s="21">
        <f>E65*10%</f>
        <v>3</v>
      </c>
      <c r="U65" s="22">
        <f>T65*M65</f>
        <v>106.29</v>
      </c>
      <c r="V65" s="23" t="s">
        <v>25</v>
      </c>
      <c r="W65" s="23">
        <v>187.0</v>
      </c>
      <c r="X65" s="23">
        <f>E65*90%</f>
        <v>27</v>
      </c>
      <c r="Y65" s="24">
        <f>X65*M65</f>
        <v>956.61</v>
      </c>
    </row>
    <row r="66" ht="15.75" customHeight="1">
      <c r="A66" s="25"/>
      <c r="B66" s="26"/>
      <c r="C66" s="26"/>
      <c r="D66" s="27" t="s">
        <v>26</v>
      </c>
      <c r="E66" s="28">
        <f t="shared" ref="E66:L66" si="32">SUM(E65*$M$65)</f>
        <v>1062.9</v>
      </c>
      <c r="F66" s="28">
        <f t="shared" si="32"/>
        <v>0</v>
      </c>
      <c r="G66" s="28">
        <f t="shared" si="32"/>
        <v>0</v>
      </c>
      <c r="H66" s="28">
        <f t="shared" si="32"/>
        <v>0</v>
      </c>
      <c r="I66" s="28">
        <f t="shared" si="32"/>
        <v>0</v>
      </c>
      <c r="J66" s="28">
        <f t="shared" si="32"/>
        <v>0</v>
      </c>
      <c r="K66" s="28">
        <f t="shared" si="32"/>
        <v>0</v>
      </c>
      <c r="L66" s="28">
        <f t="shared" si="32"/>
        <v>0</v>
      </c>
      <c r="M66" s="29"/>
      <c r="N66" s="29"/>
      <c r="O66" s="29"/>
      <c r="R66" s="30"/>
      <c r="S66" s="30"/>
      <c r="T66" s="30"/>
      <c r="U66" s="30"/>
      <c r="V66" s="30"/>
      <c r="W66" s="30"/>
      <c r="X66" s="30"/>
      <c r="Y66" s="30"/>
    </row>
    <row r="67" ht="15.75" customHeight="1">
      <c r="A67" s="13">
        <v>33.0</v>
      </c>
      <c r="B67" s="14" t="s">
        <v>21</v>
      </c>
      <c r="C67" s="15" t="s">
        <v>63</v>
      </c>
      <c r="D67" s="16" t="s">
        <v>23</v>
      </c>
      <c r="E67" s="17">
        <v>45.0</v>
      </c>
      <c r="F67" s="17"/>
      <c r="G67" s="17"/>
      <c r="H67" s="17"/>
      <c r="I67" s="17"/>
      <c r="J67" s="17"/>
      <c r="K67" s="17"/>
      <c r="L67" s="17"/>
      <c r="M67" s="18">
        <v>11.1</v>
      </c>
      <c r="N67" s="19">
        <v>45.0</v>
      </c>
      <c r="O67" s="18">
        <f>M67*N67</f>
        <v>499.5</v>
      </c>
      <c r="P67" s="20" t="s">
        <v>24</v>
      </c>
      <c r="R67" s="21" t="s">
        <v>25</v>
      </c>
      <c r="S67" s="21">
        <v>108.0</v>
      </c>
      <c r="T67" s="21">
        <v>4.0</v>
      </c>
      <c r="U67" s="22">
        <f>T67*M67</f>
        <v>44.4</v>
      </c>
      <c r="V67" s="23" t="s">
        <v>25</v>
      </c>
      <c r="W67" s="23">
        <v>187.0</v>
      </c>
      <c r="X67" s="23">
        <v>41.0</v>
      </c>
      <c r="Y67" s="24">
        <f>X67*M67</f>
        <v>455.1</v>
      </c>
    </row>
    <row r="68" ht="15.75" customHeight="1">
      <c r="A68" s="25"/>
      <c r="B68" s="26"/>
      <c r="C68" s="26"/>
      <c r="D68" s="27" t="s">
        <v>26</v>
      </c>
      <c r="E68" s="28">
        <f t="shared" ref="E68:L68" si="33">SUM(E67*$M$67)</f>
        <v>499.5</v>
      </c>
      <c r="F68" s="28">
        <f t="shared" si="33"/>
        <v>0</v>
      </c>
      <c r="G68" s="28">
        <f t="shared" si="33"/>
        <v>0</v>
      </c>
      <c r="H68" s="28">
        <f t="shared" si="33"/>
        <v>0</v>
      </c>
      <c r="I68" s="28">
        <f t="shared" si="33"/>
        <v>0</v>
      </c>
      <c r="J68" s="28">
        <f t="shared" si="33"/>
        <v>0</v>
      </c>
      <c r="K68" s="28">
        <f t="shared" si="33"/>
        <v>0</v>
      </c>
      <c r="L68" s="28">
        <f t="shared" si="33"/>
        <v>0</v>
      </c>
      <c r="M68" s="29"/>
      <c r="N68" s="29"/>
      <c r="O68" s="29"/>
      <c r="R68" s="30"/>
      <c r="S68" s="30"/>
      <c r="T68" s="30"/>
      <c r="U68" s="30"/>
      <c r="V68" s="30"/>
      <c r="W68" s="30"/>
      <c r="X68" s="30"/>
      <c r="Y68" s="30"/>
    </row>
    <row r="69" ht="15.75" customHeight="1">
      <c r="A69" s="13">
        <v>34.0</v>
      </c>
      <c r="B69" s="14" t="s">
        <v>21</v>
      </c>
      <c r="C69" s="15" t="s">
        <v>64</v>
      </c>
      <c r="D69" s="16" t="s">
        <v>23</v>
      </c>
      <c r="E69" s="17">
        <v>35.0</v>
      </c>
      <c r="F69" s="17"/>
      <c r="G69" s="17"/>
      <c r="H69" s="17"/>
      <c r="I69" s="17"/>
      <c r="J69" s="17"/>
      <c r="K69" s="17"/>
      <c r="L69" s="17"/>
      <c r="M69" s="18">
        <v>64.54</v>
      </c>
      <c r="N69" s="19">
        <v>35.0</v>
      </c>
      <c r="O69" s="18">
        <f>M69*N69</f>
        <v>2258.9</v>
      </c>
      <c r="P69" s="20" t="s">
        <v>31</v>
      </c>
      <c r="R69" s="21" t="s">
        <v>25</v>
      </c>
      <c r="S69" s="21">
        <v>108.0</v>
      </c>
      <c r="T69" s="21">
        <v>3.0</v>
      </c>
      <c r="U69" s="22">
        <f>T69*M69</f>
        <v>193.62</v>
      </c>
      <c r="V69" s="23" t="s">
        <v>25</v>
      </c>
      <c r="W69" s="23">
        <v>187.0</v>
      </c>
      <c r="X69" s="23">
        <v>32.0</v>
      </c>
      <c r="Y69" s="24">
        <f>X69*M69</f>
        <v>2065.28</v>
      </c>
    </row>
    <row r="70" ht="15.75" customHeight="1">
      <c r="A70" s="25"/>
      <c r="B70" s="26"/>
      <c r="C70" s="26"/>
      <c r="D70" s="27" t="s">
        <v>26</v>
      </c>
      <c r="E70" s="28">
        <f t="shared" ref="E70:L70" si="34">SUM(E69*$M$69)</f>
        <v>2258.9</v>
      </c>
      <c r="F70" s="28">
        <f t="shared" si="34"/>
        <v>0</v>
      </c>
      <c r="G70" s="28">
        <f t="shared" si="34"/>
        <v>0</v>
      </c>
      <c r="H70" s="28">
        <f t="shared" si="34"/>
        <v>0</v>
      </c>
      <c r="I70" s="28">
        <f t="shared" si="34"/>
        <v>0</v>
      </c>
      <c r="J70" s="28">
        <f t="shared" si="34"/>
        <v>0</v>
      </c>
      <c r="K70" s="28">
        <f t="shared" si="34"/>
        <v>0</v>
      </c>
      <c r="L70" s="28">
        <f t="shared" si="34"/>
        <v>0</v>
      </c>
      <c r="M70" s="29"/>
      <c r="N70" s="29"/>
      <c r="O70" s="29"/>
      <c r="R70" s="30"/>
      <c r="S70" s="30"/>
      <c r="T70" s="30"/>
      <c r="U70" s="30"/>
      <c r="V70" s="30"/>
      <c r="W70" s="30"/>
      <c r="X70" s="30"/>
      <c r="Y70" s="30"/>
    </row>
    <row r="71" ht="15.75" customHeight="1">
      <c r="A71" s="13">
        <v>35.0</v>
      </c>
      <c r="B71" s="14" t="s">
        <v>21</v>
      </c>
      <c r="C71" s="15" t="s">
        <v>65</v>
      </c>
      <c r="D71" s="16" t="s">
        <v>23</v>
      </c>
      <c r="E71" s="17">
        <v>470.0</v>
      </c>
      <c r="F71" s="17">
        <v>2.0</v>
      </c>
      <c r="G71" s="17">
        <v>1.0</v>
      </c>
      <c r="H71" s="17">
        <v>2.0</v>
      </c>
      <c r="I71" s="17">
        <v>7.0</v>
      </c>
      <c r="J71" s="17">
        <v>45.0</v>
      </c>
      <c r="K71" s="17">
        <v>27.0</v>
      </c>
      <c r="L71" s="17">
        <v>5.0</v>
      </c>
      <c r="M71" s="18">
        <v>17.42</v>
      </c>
      <c r="N71" s="19">
        <v>559.0</v>
      </c>
      <c r="O71" s="18">
        <f>M71*N71</f>
        <v>9737.78</v>
      </c>
      <c r="P71" s="20" t="s">
        <v>31</v>
      </c>
      <c r="R71" s="21" t="s">
        <v>25</v>
      </c>
      <c r="S71" s="21">
        <v>108.0</v>
      </c>
      <c r="T71" s="21">
        <f>E71*10%</f>
        <v>47</v>
      </c>
      <c r="U71" s="22">
        <f>T71*M71</f>
        <v>818.74</v>
      </c>
      <c r="V71" s="23" t="s">
        <v>25</v>
      </c>
      <c r="W71" s="23">
        <v>187.0</v>
      </c>
      <c r="X71" s="23">
        <f>E71*90%</f>
        <v>423</v>
      </c>
      <c r="Y71" s="24">
        <f>X71*M71</f>
        <v>7368.66</v>
      </c>
    </row>
    <row r="72" ht="15.75" customHeight="1">
      <c r="A72" s="25"/>
      <c r="B72" s="26"/>
      <c r="C72" s="26"/>
      <c r="D72" s="27" t="s">
        <v>26</v>
      </c>
      <c r="E72" s="28">
        <f t="shared" ref="E72:L72" si="35">SUM(E71*$M$71)</f>
        <v>8187.4</v>
      </c>
      <c r="F72" s="28">
        <f t="shared" si="35"/>
        <v>34.84</v>
      </c>
      <c r="G72" s="28">
        <f t="shared" si="35"/>
        <v>17.42</v>
      </c>
      <c r="H72" s="28">
        <f t="shared" si="35"/>
        <v>34.84</v>
      </c>
      <c r="I72" s="28">
        <f t="shared" si="35"/>
        <v>121.94</v>
      </c>
      <c r="J72" s="28">
        <f t="shared" si="35"/>
        <v>783.9</v>
      </c>
      <c r="K72" s="28">
        <f t="shared" si="35"/>
        <v>470.34</v>
      </c>
      <c r="L72" s="28">
        <f t="shared" si="35"/>
        <v>87.1</v>
      </c>
      <c r="M72" s="29"/>
      <c r="N72" s="29"/>
      <c r="O72" s="29"/>
      <c r="R72" s="30"/>
      <c r="S72" s="30"/>
      <c r="T72" s="30"/>
      <c r="U72" s="30"/>
      <c r="V72" s="30"/>
      <c r="W72" s="30"/>
      <c r="X72" s="30"/>
      <c r="Y72" s="30"/>
    </row>
    <row r="73" ht="15.75" customHeight="1">
      <c r="A73" s="13">
        <v>36.0</v>
      </c>
      <c r="B73" s="14" t="s">
        <v>21</v>
      </c>
      <c r="C73" s="15" t="s">
        <v>66</v>
      </c>
      <c r="D73" s="16" t="s">
        <v>23</v>
      </c>
      <c r="E73" s="17">
        <v>265.0</v>
      </c>
      <c r="F73" s="17">
        <v>2.0</v>
      </c>
      <c r="G73" s="17">
        <v>1.0</v>
      </c>
      <c r="H73" s="17">
        <v>2.0</v>
      </c>
      <c r="I73" s="17">
        <v>8.0</v>
      </c>
      <c r="J73" s="17">
        <v>7.0</v>
      </c>
      <c r="K73" s="17">
        <v>26.0</v>
      </c>
      <c r="L73" s="17">
        <v>5.0</v>
      </c>
      <c r="M73" s="18">
        <v>21.49</v>
      </c>
      <c r="N73" s="19">
        <v>316.0</v>
      </c>
      <c r="O73" s="18">
        <f>M73*N73</f>
        <v>6790.84</v>
      </c>
      <c r="P73" s="20" t="s">
        <v>31</v>
      </c>
      <c r="R73" s="21" t="s">
        <v>25</v>
      </c>
      <c r="S73" s="21">
        <v>108.0</v>
      </c>
      <c r="T73" s="21">
        <v>26.0</v>
      </c>
      <c r="U73" s="22">
        <f>T73*M73</f>
        <v>558.74</v>
      </c>
      <c r="V73" s="23" t="s">
        <v>25</v>
      </c>
      <c r="W73" s="23">
        <v>187.0</v>
      </c>
      <c r="X73" s="23">
        <v>239.0</v>
      </c>
      <c r="Y73" s="24">
        <f>X73*M73</f>
        <v>5136.11</v>
      </c>
    </row>
    <row r="74" ht="15.75" customHeight="1">
      <c r="A74" s="25"/>
      <c r="B74" s="26"/>
      <c r="C74" s="26"/>
      <c r="D74" s="27" t="s">
        <v>26</v>
      </c>
      <c r="E74" s="28">
        <f t="shared" ref="E74:L74" si="36">SUM(E73*$M$73)</f>
        <v>5694.85</v>
      </c>
      <c r="F74" s="28">
        <f t="shared" si="36"/>
        <v>42.98</v>
      </c>
      <c r="G74" s="28">
        <f t="shared" si="36"/>
        <v>21.49</v>
      </c>
      <c r="H74" s="28">
        <f t="shared" si="36"/>
        <v>42.98</v>
      </c>
      <c r="I74" s="28">
        <f t="shared" si="36"/>
        <v>171.92</v>
      </c>
      <c r="J74" s="28">
        <f t="shared" si="36"/>
        <v>150.43</v>
      </c>
      <c r="K74" s="28">
        <f t="shared" si="36"/>
        <v>558.74</v>
      </c>
      <c r="L74" s="28">
        <f t="shared" si="36"/>
        <v>107.45</v>
      </c>
      <c r="M74" s="29"/>
      <c r="N74" s="29"/>
      <c r="O74" s="29"/>
      <c r="R74" s="30"/>
      <c r="S74" s="30"/>
      <c r="T74" s="30"/>
      <c r="U74" s="30"/>
      <c r="V74" s="30"/>
      <c r="W74" s="30"/>
      <c r="X74" s="30"/>
      <c r="Y74" s="30"/>
    </row>
    <row r="75" ht="15.75" customHeight="1">
      <c r="A75" s="13">
        <v>37.0</v>
      </c>
      <c r="B75" s="14" t="s">
        <v>36</v>
      </c>
      <c r="C75" s="15" t="s">
        <v>67</v>
      </c>
      <c r="D75" s="16" t="s">
        <v>23</v>
      </c>
      <c r="E75" s="17">
        <v>10.0</v>
      </c>
      <c r="F75" s="17"/>
      <c r="G75" s="17"/>
      <c r="H75" s="17"/>
      <c r="I75" s="17"/>
      <c r="J75" s="17"/>
      <c r="K75" s="17"/>
      <c r="L75" s="17"/>
      <c r="M75" s="18">
        <v>383.17</v>
      </c>
      <c r="N75" s="19">
        <v>10.0</v>
      </c>
      <c r="O75" s="18">
        <f>M75*N75</f>
        <v>3831.7</v>
      </c>
      <c r="P75" s="20" t="s">
        <v>31</v>
      </c>
      <c r="R75" s="21" t="s">
        <v>25</v>
      </c>
      <c r="S75" s="21">
        <v>108.0</v>
      </c>
      <c r="T75" s="21">
        <f>E75*10%</f>
        <v>1</v>
      </c>
      <c r="U75" s="22">
        <f>T75*M75</f>
        <v>383.17</v>
      </c>
      <c r="V75" s="23" t="s">
        <v>25</v>
      </c>
      <c r="W75" s="23">
        <v>187.0</v>
      </c>
      <c r="X75" s="23">
        <f>E75*90%</f>
        <v>9</v>
      </c>
      <c r="Y75" s="24">
        <f>X75*M75</f>
        <v>3448.53</v>
      </c>
    </row>
    <row r="76" ht="15.75" customHeight="1">
      <c r="A76" s="25"/>
      <c r="B76" s="26"/>
      <c r="C76" s="26"/>
      <c r="D76" s="27" t="s">
        <v>26</v>
      </c>
      <c r="E76" s="28">
        <f t="shared" ref="E76:L76" si="37">SUM(E75*$M$75)</f>
        <v>3831.7</v>
      </c>
      <c r="F76" s="28">
        <f t="shared" si="37"/>
        <v>0</v>
      </c>
      <c r="G76" s="28">
        <f t="shared" si="37"/>
        <v>0</v>
      </c>
      <c r="H76" s="28">
        <f t="shared" si="37"/>
        <v>0</v>
      </c>
      <c r="I76" s="28">
        <f t="shared" si="37"/>
        <v>0</v>
      </c>
      <c r="J76" s="28">
        <f t="shared" si="37"/>
        <v>0</v>
      </c>
      <c r="K76" s="28">
        <f t="shared" si="37"/>
        <v>0</v>
      </c>
      <c r="L76" s="28">
        <f t="shared" si="37"/>
        <v>0</v>
      </c>
      <c r="M76" s="29"/>
      <c r="N76" s="29"/>
      <c r="O76" s="29"/>
      <c r="R76" s="30"/>
      <c r="S76" s="30"/>
      <c r="T76" s="30"/>
      <c r="U76" s="30"/>
      <c r="V76" s="30"/>
      <c r="W76" s="30"/>
      <c r="X76" s="30"/>
      <c r="Y76" s="30"/>
    </row>
    <row r="77" ht="15.75" customHeight="1">
      <c r="A77" s="13">
        <v>38.0</v>
      </c>
      <c r="B77" s="14" t="s">
        <v>68</v>
      </c>
      <c r="C77" s="15" t="s">
        <v>69</v>
      </c>
      <c r="D77" s="16" t="s">
        <v>23</v>
      </c>
      <c r="E77" s="17">
        <v>310.0</v>
      </c>
      <c r="F77" s="17">
        <v>4.0</v>
      </c>
      <c r="G77" s="17">
        <v>2.0</v>
      </c>
      <c r="H77" s="17">
        <v>2.0</v>
      </c>
      <c r="I77" s="17">
        <v>5.0</v>
      </c>
      <c r="J77" s="17">
        <v>8.0</v>
      </c>
      <c r="K77" s="17">
        <v>29.0</v>
      </c>
      <c r="L77" s="17">
        <v>5.0</v>
      </c>
      <c r="M77" s="18">
        <v>31.59</v>
      </c>
      <c r="N77" s="19">
        <v>365.0</v>
      </c>
      <c r="O77" s="18">
        <f>M77*N77</f>
        <v>11530.35</v>
      </c>
      <c r="P77" s="20" t="s">
        <v>31</v>
      </c>
      <c r="R77" s="21" t="s">
        <v>25</v>
      </c>
      <c r="S77" s="21">
        <v>108.0</v>
      </c>
      <c r="T77" s="21">
        <f>E77*10%</f>
        <v>31</v>
      </c>
      <c r="U77" s="22">
        <f>T77*M77</f>
        <v>979.29</v>
      </c>
      <c r="V77" s="23" t="s">
        <v>25</v>
      </c>
      <c r="W77" s="23">
        <v>187.0</v>
      </c>
      <c r="X77" s="23">
        <f>E77*90%</f>
        <v>279</v>
      </c>
      <c r="Y77" s="24">
        <f>X77*M77</f>
        <v>8813.61</v>
      </c>
    </row>
    <row r="78" ht="15.75" customHeight="1">
      <c r="A78" s="25"/>
      <c r="B78" s="26"/>
      <c r="C78" s="26"/>
      <c r="D78" s="27" t="s">
        <v>26</v>
      </c>
      <c r="E78" s="28">
        <f t="shared" ref="E78:L78" si="38">SUM(E77*$M$77)</f>
        <v>9792.9</v>
      </c>
      <c r="F78" s="28">
        <f t="shared" si="38"/>
        <v>126.36</v>
      </c>
      <c r="G78" s="28">
        <f t="shared" si="38"/>
        <v>63.18</v>
      </c>
      <c r="H78" s="28">
        <f t="shared" si="38"/>
        <v>63.18</v>
      </c>
      <c r="I78" s="28">
        <f t="shared" si="38"/>
        <v>157.95</v>
      </c>
      <c r="J78" s="28">
        <f t="shared" si="38"/>
        <v>252.72</v>
      </c>
      <c r="K78" s="28">
        <f t="shared" si="38"/>
        <v>916.11</v>
      </c>
      <c r="L78" s="28">
        <f t="shared" si="38"/>
        <v>157.95</v>
      </c>
      <c r="M78" s="29"/>
      <c r="N78" s="29"/>
      <c r="O78" s="29"/>
      <c r="R78" s="30"/>
      <c r="S78" s="30"/>
      <c r="T78" s="30"/>
      <c r="U78" s="30"/>
      <c r="V78" s="30"/>
      <c r="W78" s="30"/>
      <c r="X78" s="30"/>
      <c r="Y78" s="30"/>
    </row>
    <row r="79" ht="15.75" customHeight="1">
      <c r="A79" s="13">
        <v>39.0</v>
      </c>
      <c r="B79" s="14" t="s">
        <v>68</v>
      </c>
      <c r="C79" s="15" t="s">
        <v>70</v>
      </c>
      <c r="D79" s="16" t="s">
        <v>23</v>
      </c>
      <c r="E79" s="17">
        <v>340.0</v>
      </c>
      <c r="F79" s="17">
        <v>4.0</v>
      </c>
      <c r="G79" s="17">
        <v>2.0</v>
      </c>
      <c r="H79" s="17">
        <v>2.0</v>
      </c>
      <c r="I79" s="17">
        <v>4.0</v>
      </c>
      <c r="J79" s="17">
        <v>21.0</v>
      </c>
      <c r="K79" s="17">
        <v>25.0</v>
      </c>
      <c r="L79" s="17">
        <v>5.0</v>
      </c>
      <c r="M79" s="18">
        <v>32.86</v>
      </c>
      <c r="N79" s="19">
        <v>403.0</v>
      </c>
      <c r="O79" s="18">
        <f>M79*N79</f>
        <v>13242.58</v>
      </c>
      <c r="P79" s="20" t="s">
        <v>31</v>
      </c>
      <c r="R79" s="21" t="s">
        <v>25</v>
      </c>
      <c r="S79" s="21">
        <v>108.0</v>
      </c>
      <c r="T79" s="21">
        <f>E79*10%</f>
        <v>34</v>
      </c>
      <c r="U79" s="22">
        <f>T79*M79</f>
        <v>1117.24</v>
      </c>
      <c r="V79" s="23" t="s">
        <v>25</v>
      </c>
      <c r="W79" s="23">
        <v>187.0</v>
      </c>
      <c r="X79" s="23">
        <f>E79*90%</f>
        <v>306</v>
      </c>
      <c r="Y79" s="24">
        <f>X79*M79</f>
        <v>10055.16</v>
      </c>
    </row>
    <row r="80" ht="15.75" customHeight="1">
      <c r="A80" s="25"/>
      <c r="B80" s="26"/>
      <c r="C80" s="26"/>
      <c r="D80" s="27" t="s">
        <v>26</v>
      </c>
      <c r="E80" s="28">
        <f t="shared" ref="E80:L80" si="39">SUM(E79*$M$79)</f>
        <v>11172.4</v>
      </c>
      <c r="F80" s="28">
        <f t="shared" si="39"/>
        <v>131.44</v>
      </c>
      <c r="G80" s="28">
        <f t="shared" si="39"/>
        <v>65.72</v>
      </c>
      <c r="H80" s="28">
        <f t="shared" si="39"/>
        <v>65.72</v>
      </c>
      <c r="I80" s="28">
        <f t="shared" si="39"/>
        <v>131.44</v>
      </c>
      <c r="J80" s="28">
        <f t="shared" si="39"/>
        <v>690.06</v>
      </c>
      <c r="K80" s="28">
        <f t="shared" si="39"/>
        <v>821.5</v>
      </c>
      <c r="L80" s="28">
        <f t="shared" si="39"/>
        <v>164.3</v>
      </c>
      <c r="M80" s="29"/>
      <c r="N80" s="29"/>
      <c r="O80" s="29"/>
      <c r="R80" s="30"/>
      <c r="S80" s="30"/>
      <c r="T80" s="30"/>
      <c r="U80" s="30"/>
      <c r="V80" s="30"/>
      <c r="W80" s="30"/>
      <c r="X80" s="30"/>
      <c r="Y80" s="30"/>
    </row>
    <row r="81" ht="15.75" customHeight="1">
      <c r="A81" s="13">
        <v>40.0</v>
      </c>
      <c r="B81" s="14" t="s">
        <v>21</v>
      </c>
      <c r="C81" s="15" t="s">
        <v>71</v>
      </c>
      <c r="D81" s="16" t="s">
        <v>23</v>
      </c>
      <c r="E81" s="17">
        <v>160.0</v>
      </c>
      <c r="F81" s="17">
        <v>0.0</v>
      </c>
      <c r="G81" s="17">
        <v>0.0</v>
      </c>
      <c r="H81" s="17">
        <v>0.0</v>
      </c>
      <c r="I81" s="17">
        <v>0.0</v>
      </c>
      <c r="J81" s="17">
        <v>0.0</v>
      </c>
      <c r="K81" s="17">
        <v>6.0</v>
      </c>
      <c r="L81" s="17">
        <v>0.0</v>
      </c>
      <c r="M81" s="18">
        <v>45.78</v>
      </c>
      <c r="N81" s="19">
        <v>166.0</v>
      </c>
      <c r="O81" s="18">
        <f>M81*N81</f>
        <v>7599.48</v>
      </c>
      <c r="P81" s="20" t="s">
        <v>24</v>
      </c>
      <c r="R81" s="21" t="s">
        <v>25</v>
      </c>
      <c r="S81" s="21">
        <v>108.0</v>
      </c>
      <c r="T81" s="21">
        <f>E81*10%</f>
        <v>16</v>
      </c>
      <c r="U81" s="22">
        <f>T81*M81</f>
        <v>732.48</v>
      </c>
      <c r="V81" s="23" t="s">
        <v>25</v>
      </c>
      <c r="W81" s="23">
        <v>187.0</v>
      </c>
      <c r="X81" s="23">
        <f>E81*90%</f>
        <v>144</v>
      </c>
      <c r="Y81" s="24">
        <f>X81*M81</f>
        <v>6592.32</v>
      </c>
    </row>
    <row r="82" ht="15.75" customHeight="1">
      <c r="A82" s="25"/>
      <c r="B82" s="26"/>
      <c r="C82" s="26"/>
      <c r="D82" s="27" t="s">
        <v>26</v>
      </c>
      <c r="E82" s="28">
        <f t="shared" ref="E82:L82" si="40">SUM(E81*$M$81)</f>
        <v>7324.8</v>
      </c>
      <c r="F82" s="28">
        <f t="shared" si="40"/>
        <v>0</v>
      </c>
      <c r="G82" s="28">
        <f t="shared" si="40"/>
        <v>0</v>
      </c>
      <c r="H82" s="28">
        <f t="shared" si="40"/>
        <v>0</v>
      </c>
      <c r="I82" s="28">
        <f t="shared" si="40"/>
        <v>0</v>
      </c>
      <c r="J82" s="28">
        <f t="shared" si="40"/>
        <v>0</v>
      </c>
      <c r="K82" s="28">
        <f t="shared" si="40"/>
        <v>274.68</v>
      </c>
      <c r="L82" s="28">
        <f t="shared" si="40"/>
        <v>0</v>
      </c>
      <c r="M82" s="29"/>
      <c r="N82" s="29"/>
      <c r="O82" s="29"/>
      <c r="R82" s="30"/>
      <c r="S82" s="30"/>
      <c r="T82" s="30"/>
      <c r="U82" s="30"/>
      <c r="V82" s="30"/>
      <c r="W82" s="30"/>
      <c r="X82" s="30"/>
      <c r="Y82" s="30"/>
    </row>
    <row r="83" ht="15.75" customHeight="1">
      <c r="A83" s="13">
        <v>41.0</v>
      </c>
      <c r="B83" s="14" t="s">
        <v>21</v>
      </c>
      <c r="C83" s="15" t="s">
        <v>72</v>
      </c>
      <c r="D83" s="16" t="s">
        <v>23</v>
      </c>
      <c r="E83" s="17">
        <v>160.0</v>
      </c>
      <c r="F83" s="17">
        <v>0.0</v>
      </c>
      <c r="G83" s="17">
        <v>0.0</v>
      </c>
      <c r="H83" s="17">
        <v>0.0</v>
      </c>
      <c r="I83" s="17">
        <v>0.0</v>
      </c>
      <c r="J83" s="17">
        <v>2.0</v>
      </c>
      <c r="K83" s="17">
        <v>4.0</v>
      </c>
      <c r="L83" s="17">
        <v>0.0</v>
      </c>
      <c r="M83" s="18">
        <v>27.57</v>
      </c>
      <c r="N83" s="19">
        <v>166.0</v>
      </c>
      <c r="O83" s="18">
        <f>M83*N83</f>
        <v>4576.62</v>
      </c>
      <c r="P83" s="20" t="s">
        <v>24</v>
      </c>
      <c r="R83" s="21" t="s">
        <v>25</v>
      </c>
      <c r="S83" s="21">
        <v>108.0</v>
      </c>
      <c r="T83" s="21">
        <f>E83*10%</f>
        <v>16</v>
      </c>
      <c r="U83" s="22">
        <f>T83*M83</f>
        <v>441.12</v>
      </c>
      <c r="V83" s="23" t="s">
        <v>25</v>
      </c>
      <c r="W83" s="23">
        <v>187.0</v>
      </c>
      <c r="X83" s="23">
        <f>E83*90%</f>
        <v>144</v>
      </c>
      <c r="Y83" s="24">
        <f>X83*M83</f>
        <v>3970.08</v>
      </c>
    </row>
    <row r="84" ht="15.75" customHeight="1">
      <c r="A84" s="25"/>
      <c r="B84" s="26"/>
      <c r="C84" s="26"/>
      <c r="D84" s="27" t="s">
        <v>26</v>
      </c>
      <c r="E84" s="28">
        <f t="shared" ref="E84:L84" si="41">SUM(E83*$M$83)</f>
        <v>4411.2</v>
      </c>
      <c r="F84" s="28">
        <f t="shared" si="41"/>
        <v>0</v>
      </c>
      <c r="G84" s="28">
        <f t="shared" si="41"/>
        <v>0</v>
      </c>
      <c r="H84" s="28">
        <f t="shared" si="41"/>
        <v>0</v>
      </c>
      <c r="I84" s="28">
        <f t="shared" si="41"/>
        <v>0</v>
      </c>
      <c r="J84" s="28">
        <f t="shared" si="41"/>
        <v>55.14</v>
      </c>
      <c r="K84" s="28">
        <f t="shared" si="41"/>
        <v>110.28</v>
      </c>
      <c r="L84" s="28">
        <f t="shared" si="41"/>
        <v>0</v>
      </c>
      <c r="M84" s="29"/>
      <c r="N84" s="29"/>
      <c r="O84" s="29"/>
      <c r="R84" s="30"/>
      <c r="S84" s="30"/>
      <c r="T84" s="30"/>
      <c r="U84" s="30"/>
      <c r="V84" s="30"/>
      <c r="W84" s="30"/>
      <c r="X84" s="30"/>
      <c r="Y84" s="30"/>
    </row>
    <row r="85" ht="15.75" customHeight="1">
      <c r="A85" s="13">
        <v>42.0</v>
      </c>
      <c r="B85" s="14" t="s">
        <v>21</v>
      </c>
      <c r="C85" s="15" t="s">
        <v>73</v>
      </c>
      <c r="D85" s="16" t="s">
        <v>23</v>
      </c>
      <c r="E85" s="17"/>
      <c r="F85" s="17"/>
      <c r="G85" s="17"/>
      <c r="H85" s="17"/>
      <c r="I85" s="17"/>
      <c r="J85" s="17"/>
      <c r="K85" s="17">
        <v>40.0</v>
      </c>
      <c r="L85" s="17"/>
      <c r="M85" s="18">
        <v>3.38</v>
      </c>
      <c r="N85" s="19">
        <v>40.0</v>
      </c>
      <c r="O85" s="18">
        <f>M85*N85</f>
        <v>135.2</v>
      </c>
      <c r="P85" s="20" t="s">
        <v>31</v>
      </c>
      <c r="R85" s="21" t="s">
        <v>25</v>
      </c>
      <c r="S85" s="21">
        <v>108.0</v>
      </c>
      <c r="T85" s="21">
        <f>E85*10%</f>
        <v>0</v>
      </c>
      <c r="U85" s="22">
        <f>T85*M85</f>
        <v>0</v>
      </c>
      <c r="V85" s="23" t="s">
        <v>25</v>
      </c>
      <c r="W85" s="23">
        <v>187.0</v>
      </c>
      <c r="X85" s="23">
        <f>E85*90%</f>
        <v>0</v>
      </c>
      <c r="Y85" s="24">
        <f>X85*M85</f>
        <v>0</v>
      </c>
    </row>
    <row r="86" ht="15.75" customHeight="1">
      <c r="A86" s="25"/>
      <c r="B86" s="26"/>
      <c r="C86" s="26"/>
      <c r="D86" s="27" t="s">
        <v>26</v>
      </c>
      <c r="E86" s="28">
        <f t="shared" ref="E86:L86" si="42">SUM(E85*$M$85)</f>
        <v>0</v>
      </c>
      <c r="F86" s="28">
        <f t="shared" si="42"/>
        <v>0</v>
      </c>
      <c r="G86" s="28">
        <f t="shared" si="42"/>
        <v>0</v>
      </c>
      <c r="H86" s="28">
        <f t="shared" si="42"/>
        <v>0</v>
      </c>
      <c r="I86" s="28">
        <f t="shared" si="42"/>
        <v>0</v>
      </c>
      <c r="J86" s="28">
        <f t="shared" si="42"/>
        <v>0</v>
      </c>
      <c r="K86" s="28">
        <f t="shared" si="42"/>
        <v>135.2</v>
      </c>
      <c r="L86" s="28">
        <f t="shared" si="42"/>
        <v>0</v>
      </c>
      <c r="M86" s="29"/>
      <c r="N86" s="29"/>
      <c r="O86" s="29"/>
      <c r="R86" s="30"/>
      <c r="S86" s="30"/>
      <c r="T86" s="30"/>
      <c r="U86" s="30"/>
      <c r="V86" s="30"/>
      <c r="W86" s="30"/>
      <c r="X86" s="30"/>
      <c r="Y86" s="30"/>
    </row>
    <row r="87" ht="15.75" customHeight="1">
      <c r="A87" s="13">
        <v>43.0</v>
      </c>
      <c r="B87" s="14" t="s">
        <v>36</v>
      </c>
      <c r="C87" s="15" t="s">
        <v>74</v>
      </c>
      <c r="D87" s="16" t="s">
        <v>23</v>
      </c>
      <c r="E87" s="17">
        <v>150.0</v>
      </c>
      <c r="F87" s="17">
        <v>0.0</v>
      </c>
      <c r="G87" s="17">
        <v>0.0</v>
      </c>
      <c r="H87" s="17">
        <v>0.0</v>
      </c>
      <c r="I87" s="17">
        <v>0.0</v>
      </c>
      <c r="J87" s="17">
        <v>15.0</v>
      </c>
      <c r="K87" s="17">
        <v>13.0</v>
      </c>
      <c r="L87" s="17">
        <v>100.0</v>
      </c>
      <c r="M87" s="18">
        <v>15.57</v>
      </c>
      <c r="N87" s="19">
        <v>278.0</v>
      </c>
      <c r="O87" s="18">
        <f>M87*N87</f>
        <v>4328.46</v>
      </c>
      <c r="P87" s="20" t="s">
        <v>24</v>
      </c>
      <c r="R87" s="21" t="s">
        <v>25</v>
      </c>
      <c r="S87" s="21">
        <v>108.0</v>
      </c>
      <c r="T87" s="21">
        <f>E87*10%</f>
        <v>15</v>
      </c>
      <c r="U87" s="22">
        <f>T87*M87</f>
        <v>233.55</v>
      </c>
      <c r="V87" s="23" t="s">
        <v>25</v>
      </c>
      <c r="W87" s="23">
        <v>187.0</v>
      </c>
      <c r="X87" s="23">
        <f>E87*90%</f>
        <v>135</v>
      </c>
      <c r="Y87" s="24">
        <f>X87*M87</f>
        <v>2101.95</v>
      </c>
    </row>
    <row r="88" ht="15.75" customHeight="1">
      <c r="A88" s="25"/>
      <c r="B88" s="26"/>
      <c r="C88" s="26"/>
      <c r="D88" s="27" t="s">
        <v>26</v>
      </c>
      <c r="E88" s="28">
        <f t="shared" ref="E88:L88" si="43">SUM(E87*$M$87)</f>
        <v>2335.5</v>
      </c>
      <c r="F88" s="28">
        <f t="shared" si="43"/>
        <v>0</v>
      </c>
      <c r="G88" s="28">
        <f t="shared" si="43"/>
        <v>0</v>
      </c>
      <c r="H88" s="28">
        <f t="shared" si="43"/>
        <v>0</v>
      </c>
      <c r="I88" s="28">
        <f t="shared" si="43"/>
        <v>0</v>
      </c>
      <c r="J88" s="28">
        <f t="shared" si="43"/>
        <v>233.55</v>
      </c>
      <c r="K88" s="28">
        <f t="shared" si="43"/>
        <v>202.41</v>
      </c>
      <c r="L88" s="28">
        <f t="shared" si="43"/>
        <v>1557</v>
      </c>
      <c r="M88" s="29"/>
      <c r="N88" s="29"/>
      <c r="O88" s="29"/>
      <c r="R88" s="30"/>
      <c r="S88" s="30"/>
      <c r="T88" s="30"/>
      <c r="U88" s="30"/>
      <c r="V88" s="30"/>
      <c r="W88" s="30"/>
      <c r="X88" s="30"/>
      <c r="Y88" s="30"/>
    </row>
    <row r="89" ht="15.75" customHeight="1">
      <c r="A89" s="13">
        <v>44.0</v>
      </c>
      <c r="B89" s="14" t="s">
        <v>21</v>
      </c>
      <c r="C89" s="15" t="s">
        <v>75</v>
      </c>
      <c r="D89" s="16" t="s">
        <v>23</v>
      </c>
      <c r="E89" s="17"/>
      <c r="F89" s="17"/>
      <c r="G89" s="17"/>
      <c r="H89" s="17"/>
      <c r="I89" s="17"/>
      <c r="J89" s="17"/>
      <c r="K89" s="17">
        <v>35.0</v>
      </c>
      <c r="L89" s="17"/>
      <c r="M89" s="18">
        <v>16.09</v>
      </c>
      <c r="N89" s="19">
        <v>35.0</v>
      </c>
      <c r="O89" s="18">
        <f>M89*N89</f>
        <v>563.15</v>
      </c>
      <c r="P89" s="20"/>
      <c r="R89" s="21" t="s">
        <v>25</v>
      </c>
      <c r="S89" s="21">
        <v>108.0</v>
      </c>
      <c r="T89" s="21">
        <f>E89*10%</f>
        <v>0</v>
      </c>
      <c r="U89" s="22">
        <f>T89*M89</f>
        <v>0</v>
      </c>
      <c r="V89" s="23" t="s">
        <v>25</v>
      </c>
      <c r="W89" s="23">
        <v>187.0</v>
      </c>
      <c r="X89" s="23">
        <f>E89*90%</f>
        <v>0</v>
      </c>
      <c r="Y89" s="24">
        <f>X89*M89</f>
        <v>0</v>
      </c>
    </row>
    <row r="90" ht="15.75" customHeight="1">
      <c r="A90" s="25"/>
      <c r="B90" s="26"/>
      <c r="C90" s="26"/>
      <c r="D90" s="27" t="s">
        <v>26</v>
      </c>
      <c r="E90" s="28">
        <f t="shared" ref="E90:L90" si="44">SUM(E89*$M$89)</f>
        <v>0</v>
      </c>
      <c r="F90" s="28">
        <f t="shared" si="44"/>
        <v>0</v>
      </c>
      <c r="G90" s="28">
        <f t="shared" si="44"/>
        <v>0</v>
      </c>
      <c r="H90" s="28">
        <f t="shared" si="44"/>
        <v>0</v>
      </c>
      <c r="I90" s="28">
        <f t="shared" si="44"/>
        <v>0</v>
      </c>
      <c r="J90" s="28">
        <f t="shared" si="44"/>
        <v>0</v>
      </c>
      <c r="K90" s="28">
        <f t="shared" si="44"/>
        <v>563.15</v>
      </c>
      <c r="L90" s="28">
        <f t="shared" si="44"/>
        <v>0</v>
      </c>
      <c r="M90" s="29"/>
      <c r="N90" s="29"/>
      <c r="O90" s="29"/>
      <c r="R90" s="30"/>
      <c r="S90" s="30"/>
      <c r="T90" s="30"/>
      <c r="U90" s="30"/>
      <c r="V90" s="30"/>
      <c r="W90" s="30"/>
      <c r="X90" s="30"/>
      <c r="Y90" s="30"/>
    </row>
    <row r="91" ht="15.75" customHeight="1">
      <c r="A91" s="13">
        <v>45.0</v>
      </c>
      <c r="B91" s="14" t="s">
        <v>36</v>
      </c>
      <c r="C91" s="15" t="s">
        <v>76</v>
      </c>
      <c r="D91" s="16" t="s">
        <v>23</v>
      </c>
      <c r="E91" s="17">
        <v>151.0</v>
      </c>
      <c r="F91" s="17">
        <v>0.0</v>
      </c>
      <c r="G91" s="17">
        <v>0.0</v>
      </c>
      <c r="H91" s="17">
        <v>0.0</v>
      </c>
      <c r="I91" s="17">
        <v>0.0</v>
      </c>
      <c r="J91" s="17">
        <v>0.0</v>
      </c>
      <c r="K91" s="17">
        <v>14.0</v>
      </c>
      <c r="L91" s="17">
        <v>100.0</v>
      </c>
      <c r="M91" s="18">
        <v>8.1</v>
      </c>
      <c r="N91" s="19">
        <v>265.0</v>
      </c>
      <c r="O91" s="18">
        <f>M91*N91</f>
        <v>2146.5</v>
      </c>
      <c r="P91" s="20" t="s">
        <v>24</v>
      </c>
      <c r="R91" s="21" t="s">
        <v>25</v>
      </c>
      <c r="S91" s="21">
        <v>108.0</v>
      </c>
      <c r="T91" s="21">
        <v>15.0</v>
      </c>
      <c r="U91" s="22">
        <f>T91*M91</f>
        <v>121.5</v>
      </c>
      <c r="V91" s="23" t="s">
        <v>25</v>
      </c>
      <c r="W91" s="23">
        <v>187.0</v>
      </c>
      <c r="X91" s="23">
        <v>136.0</v>
      </c>
      <c r="Y91" s="24">
        <f>X91*M91</f>
        <v>1101.6</v>
      </c>
    </row>
    <row r="92" ht="15.75" customHeight="1">
      <c r="A92" s="25"/>
      <c r="B92" s="26"/>
      <c r="C92" s="26"/>
      <c r="D92" s="27" t="s">
        <v>26</v>
      </c>
      <c r="E92" s="28">
        <f t="shared" ref="E92:L92" si="45">SUM(E91*$M$91)</f>
        <v>1223.1</v>
      </c>
      <c r="F92" s="28">
        <f t="shared" si="45"/>
        <v>0</v>
      </c>
      <c r="G92" s="28">
        <f t="shared" si="45"/>
        <v>0</v>
      </c>
      <c r="H92" s="28">
        <f t="shared" si="45"/>
        <v>0</v>
      </c>
      <c r="I92" s="28">
        <f t="shared" si="45"/>
        <v>0</v>
      </c>
      <c r="J92" s="28">
        <f t="shared" si="45"/>
        <v>0</v>
      </c>
      <c r="K92" s="28">
        <f t="shared" si="45"/>
        <v>113.4</v>
      </c>
      <c r="L92" s="28">
        <f t="shared" si="45"/>
        <v>810</v>
      </c>
      <c r="M92" s="29"/>
      <c r="N92" s="29"/>
      <c r="O92" s="29"/>
      <c r="R92" s="30"/>
      <c r="S92" s="30"/>
      <c r="T92" s="30"/>
      <c r="U92" s="30"/>
      <c r="V92" s="30"/>
      <c r="W92" s="30"/>
      <c r="X92" s="30"/>
      <c r="Y92" s="30"/>
    </row>
    <row r="93" ht="15.75" customHeight="1"/>
    <row r="94" ht="15.75" customHeight="1">
      <c r="A94" s="33" t="s">
        <v>77</v>
      </c>
      <c r="E94" s="34">
        <f t="shared" ref="E94:L94" si="46">SUM(E4,E6,E8,E10,E12,E14,E16,E18,E20,E22,E24,E26,E28,E30,E32,E34,E36,E38,E40,E42,E44,E46,E48,E50,E52,E54,E56,E58,E60,E62,E64,E66,E68,E70,E72,E74,E76,E78,E80,E82,E84,E86,E88,E90,E92)</f>
        <v>180939.95</v>
      </c>
      <c r="F94" s="34">
        <f t="shared" si="46"/>
        <v>335.62</v>
      </c>
      <c r="G94" s="34">
        <f t="shared" si="46"/>
        <v>5502.81</v>
      </c>
      <c r="H94" s="34">
        <f t="shared" si="46"/>
        <v>749.56</v>
      </c>
      <c r="I94" s="34">
        <f t="shared" si="46"/>
        <v>1237.32</v>
      </c>
      <c r="J94" s="34">
        <f t="shared" si="46"/>
        <v>7662.73</v>
      </c>
      <c r="K94" s="34">
        <f t="shared" si="46"/>
        <v>15183.9</v>
      </c>
      <c r="L94" s="34">
        <f t="shared" si="46"/>
        <v>18499.92</v>
      </c>
      <c r="N94" s="35" t="s">
        <v>78</v>
      </c>
      <c r="O94" s="36">
        <f>SUM(O3:O93)</f>
        <v>230111.81</v>
      </c>
    </row>
    <row r="95" ht="15.75" customHeight="1">
      <c r="D95" s="37" t="s">
        <v>79</v>
      </c>
      <c r="E95" s="38">
        <f>SUM(E94,F94,G94,H94,I94,J94,K94,L94,)</f>
        <v>230111.81</v>
      </c>
    </row>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P$92"/>
  <mergeCells count="365">
    <mergeCell ref="W3:W4"/>
    <mergeCell ref="X3:X4"/>
    <mergeCell ref="W5:W6"/>
    <mergeCell ref="X5:X6"/>
    <mergeCell ref="Y5:Y6"/>
    <mergeCell ref="A1:L1"/>
    <mergeCell ref="N1:O1"/>
    <mergeCell ref="R1:U1"/>
    <mergeCell ref="V1:Y1"/>
    <mergeCell ref="R3:R4"/>
    <mergeCell ref="S3:S4"/>
    <mergeCell ref="T3:T4"/>
    <mergeCell ref="Y3:Y4"/>
    <mergeCell ref="U3:U4"/>
    <mergeCell ref="V3:V4"/>
    <mergeCell ref="R5:R6"/>
    <mergeCell ref="S5:S6"/>
    <mergeCell ref="T5:T6"/>
    <mergeCell ref="U5:U6"/>
    <mergeCell ref="V5:V6"/>
    <mergeCell ref="S7:S8"/>
    <mergeCell ref="T7:T8"/>
    <mergeCell ref="U7:U8"/>
    <mergeCell ref="V7:V8"/>
    <mergeCell ref="W7:W8"/>
    <mergeCell ref="X7:X8"/>
    <mergeCell ref="Y7:Y8"/>
    <mergeCell ref="X9:X10"/>
    <mergeCell ref="Y9:Y10"/>
    <mergeCell ref="R7:R8"/>
    <mergeCell ref="R9:R10"/>
    <mergeCell ref="S9:S10"/>
    <mergeCell ref="T9:T10"/>
    <mergeCell ref="U9:U10"/>
    <mergeCell ref="V9:V10"/>
    <mergeCell ref="W9:W10"/>
    <mergeCell ref="X13:X14"/>
    <mergeCell ref="Y13:Y14"/>
    <mergeCell ref="S19:S20"/>
    <mergeCell ref="T19:T20"/>
    <mergeCell ref="U19:U20"/>
    <mergeCell ref="V19:V20"/>
    <mergeCell ref="W19:W20"/>
    <mergeCell ref="X19:X20"/>
    <mergeCell ref="Y19:Y20"/>
    <mergeCell ref="R19:R20"/>
    <mergeCell ref="R21:R22"/>
    <mergeCell ref="S21:S22"/>
    <mergeCell ref="T21:T22"/>
    <mergeCell ref="U21:U22"/>
    <mergeCell ref="V21:V22"/>
    <mergeCell ref="W21:W22"/>
    <mergeCell ref="S23:S24"/>
    <mergeCell ref="T23:T24"/>
    <mergeCell ref="U23:U24"/>
    <mergeCell ref="V23:V24"/>
    <mergeCell ref="W23:W24"/>
    <mergeCell ref="X23:X24"/>
    <mergeCell ref="Y23:Y24"/>
    <mergeCell ref="R23:R24"/>
    <mergeCell ref="R25:R26"/>
    <mergeCell ref="S25:S26"/>
    <mergeCell ref="T25:T26"/>
    <mergeCell ref="U25:U26"/>
    <mergeCell ref="V25:V26"/>
    <mergeCell ref="W25:W26"/>
    <mergeCell ref="W27:W28"/>
    <mergeCell ref="X27:X28"/>
    <mergeCell ref="X25:X26"/>
    <mergeCell ref="Y25:Y26"/>
    <mergeCell ref="S27:S28"/>
    <mergeCell ref="T27:T28"/>
    <mergeCell ref="U27:U28"/>
    <mergeCell ref="V27:V28"/>
    <mergeCell ref="Y27:Y28"/>
    <mergeCell ref="X29:X30"/>
    <mergeCell ref="Y29:Y30"/>
    <mergeCell ref="R27:R28"/>
    <mergeCell ref="R29:R30"/>
    <mergeCell ref="S29:S30"/>
    <mergeCell ref="T29:T30"/>
    <mergeCell ref="U29:U30"/>
    <mergeCell ref="V29:V30"/>
    <mergeCell ref="W29:W30"/>
    <mergeCell ref="S31:S32"/>
    <mergeCell ref="T31:T32"/>
    <mergeCell ref="U31:U32"/>
    <mergeCell ref="V31:V32"/>
    <mergeCell ref="W31:W32"/>
    <mergeCell ref="X31:X32"/>
    <mergeCell ref="Y31:Y32"/>
    <mergeCell ref="R31:R32"/>
    <mergeCell ref="R33:R34"/>
    <mergeCell ref="S33:S34"/>
    <mergeCell ref="T33:T34"/>
    <mergeCell ref="U33:U34"/>
    <mergeCell ref="V33:V34"/>
    <mergeCell ref="W33:W34"/>
    <mergeCell ref="W35:W36"/>
    <mergeCell ref="X35:X36"/>
    <mergeCell ref="X33:X34"/>
    <mergeCell ref="Y33:Y34"/>
    <mergeCell ref="S35:S36"/>
    <mergeCell ref="T35:T36"/>
    <mergeCell ref="U35:U36"/>
    <mergeCell ref="V35:V36"/>
    <mergeCell ref="Y35:Y36"/>
    <mergeCell ref="X37:X38"/>
    <mergeCell ref="Y37:Y38"/>
    <mergeCell ref="R35:R36"/>
    <mergeCell ref="R37:R38"/>
    <mergeCell ref="S37:S38"/>
    <mergeCell ref="T37:T38"/>
    <mergeCell ref="U37:U38"/>
    <mergeCell ref="V37:V38"/>
    <mergeCell ref="W37:W38"/>
    <mergeCell ref="S39:S40"/>
    <mergeCell ref="T39:T40"/>
    <mergeCell ref="U39:U40"/>
    <mergeCell ref="V39:V40"/>
    <mergeCell ref="W39:W40"/>
    <mergeCell ref="X39:X40"/>
    <mergeCell ref="Y39:Y40"/>
    <mergeCell ref="R39:R40"/>
    <mergeCell ref="R41:R42"/>
    <mergeCell ref="S41:S42"/>
    <mergeCell ref="T41:T42"/>
    <mergeCell ref="U41:U42"/>
    <mergeCell ref="V41:V42"/>
    <mergeCell ref="W41:W42"/>
    <mergeCell ref="W43:W44"/>
    <mergeCell ref="X43:X44"/>
    <mergeCell ref="X41:X42"/>
    <mergeCell ref="Y41:Y42"/>
    <mergeCell ref="S43:S44"/>
    <mergeCell ref="T43:T44"/>
    <mergeCell ref="U43:U44"/>
    <mergeCell ref="V43:V44"/>
    <mergeCell ref="Y43:Y44"/>
    <mergeCell ref="X45:X46"/>
    <mergeCell ref="Y45:Y46"/>
    <mergeCell ref="R43:R44"/>
    <mergeCell ref="R45:R46"/>
    <mergeCell ref="S45:S46"/>
    <mergeCell ref="T45:T46"/>
    <mergeCell ref="U45:U46"/>
    <mergeCell ref="V45:V46"/>
    <mergeCell ref="W45:W46"/>
    <mergeCell ref="S47:S48"/>
    <mergeCell ref="T47:T48"/>
    <mergeCell ref="U47:U48"/>
    <mergeCell ref="V47:V48"/>
    <mergeCell ref="W47:W48"/>
    <mergeCell ref="X47:X48"/>
    <mergeCell ref="Y47:Y48"/>
    <mergeCell ref="R47:R48"/>
    <mergeCell ref="R49:R50"/>
    <mergeCell ref="S49:S50"/>
    <mergeCell ref="T49:T50"/>
    <mergeCell ref="U49:U50"/>
    <mergeCell ref="V49:V50"/>
    <mergeCell ref="W49:W50"/>
    <mergeCell ref="W51:W52"/>
    <mergeCell ref="X51:X52"/>
    <mergeCell ref="X49:X50"/>
    <mergeCell ref="Y49:Y50"/>
    <mergeCell ref="S51:S52"/>
    <mergeCell ref="T51:T52"/>
    <mergeCell ref="U51:U52"/>
    <mergeCell ref="V51:V52"/>
    <mergeCell ref="Y51:Y52"/>
    <mergeCell ref="X53:X54"/>
    <mergeCell ref="Y53:Y54"/>
    <mergeCell ref="R51:R52"/>
    <mergeCell ref="R53:R54"/>
    <mergeCell ref="S53:S54"/>
    <mergeCell ref="T53:T54"/>
    <mergeCell ref="U53:U54"/>
    <mergeCell ref="V53:V54"/>
    <mergeCell ref="W53:W54"/>
    <mergeCell ref="S71:S72"/>
    <mergeCell ref="T71:T72"/>
    <mergeCell ref="U71:U72"/>
    <mergeCell ref="V71:V72"/>
    <mergeCell ref="W71:W72"/>
    <mergeCell ref="X71:X72"/>
    <mergeCell ref="Y71:Y72"/>
    <mergeCell ref="R71:R72"/>
    <mergeCell ref="R73:R74"/>
    <mergeCell ref="S73:S74"/>
    <mergeCell ref="T73:T74"/>
    <mergeCell ref="U73:U74"/>
    <mergeCell ref="V73:V74"/>
    <mergeCell ref="W73:W74"/>
    <mergeCell ref="X77:X78"/>
    <mergeCell ref="Y77:Y78"/>
    <mergeCell ref="R75:R76"/>
    <mergeCell ref="R77:R78"/>
    <mergeCell ref="S77:S78"/>
    <mergeCell ref="T77:T78"/>
    <mergeCell ref="U77:U78"/>
    <mergeCell ref="V77:V78"/>
    <mergeCell ref="W77:W78"/>
    <mergeCell ref="S79:S80"/>
    <mergeCell ref="T79:T80"/>
    <mergeCell ref="U79:U80"/>
    <mergeCell ref="V79:V80"/>
    <mergeCell ref="W79:W80"/>
    <mergeCell ref="X79:X80"/>
    <mergeCell ref="Y79:Y80"/>
    <mergeCell ref="R79:R80"/>
    <mergeCell ref="R81:R82"/>
    <mergeCell ref="S81:S82"/>
    <mergeCell ref="T81:T82"/>
    <mergeCell ref="U81:U82"/>
    <mergeCell ref="V81:V82"/>
    <mergeCell ref="W81:W82"/>
    <mergeCell ref="W83:W84"/>
    <mergeCell ref="X83:X84"/>
    <mergeCell ref="X81:X82"/>
    <mergeCell ref="Y81:Y82"/>
    <mergeCell ref="S83:S84"/>
    <mergeCell ref="T83:T84"/>
    <mergeCell ref="U83:U84"/>
    <mergeCell ref="V83:V84"/>
    <mergeCell ref="Y83:Y84"/>
    <mergeCell ref="X85:X86"/>
    <mergeCell ref="Y85:Y86"/>
    <mergeCell ref="R83:R84"/>
    <mergeCell ref="R85:R86"/>
    <mergeCell ref="S85:S86"/>
    <mergeCell ref="T85:T86"/>
    <mergeCell ref="U85:U86"/>
    <mergeCell ref="V85:V86"/>
    <mergeCell ref="W85:W86"/>
    <mergeCell ref="S87:S88"/>
    <mergeCell ref="T87:T88"/>
    <mergeCell ref="U87:U88"/>
    <mergeCell ref="V87:V88"/>
    <mergeCell ref="W87:W88"/>
    <mergeCell ref="X87:X88"/>
    <mergeCell ref="Y87:Y88"/>
    <mergeCell ref="R87:R88"/>
    <mergeCell ref="R89:R90"/>
    <mergeCell ref="S89:S90"/>
    <mergeCell ref="T89:T90"/>
    <mergeCell ref="U89:U90"/>
    <mergeCell ref="V89:V90"/>
    <mergeCell ref="W89:W90"/>
    <mergeCell ref="S11:S12"/>
    <mergeCell ref="T11:T12"/>
    <mergeCell ref="U11:U12"/>
    <mergeCell ref="V11:V12"/>
    <mergeCell ref="W11:W12"/>
    <mergeCell ref="X11:X12"/>
    <mergeCell ref="Y11:Y12"/>
    <mergeCell ref="R11:R12"/>
    <mergeCell ref="R13:R14"/>
    <mergeCell ref="S13:S14"/>
    <mergeCell ref="T13:T14"/>
    <mergeCell ref="U13:U14"/>
    <mergeCell ref="V13:V14"/>
    <mergeCell ref="W13:W14"/>
    <mergeCell ref="S15:S16"/>
    <mergeCell ref="T15:T16"/>
    <mergeCell ref="U15:U16"/>
    <mergeCell ref="V15:V16"/>
    <mergeCell ref="W15:W16"/>
    <mergeCell ref="X15:X16"/>
    <mergeCell ref="Y15:Y16"/>
    <mergeCell ref="X17:X18"/>
    <mergeCell ref="Y17:Y18"/>
    <mergeCell ref="R15:R16"/>
    <mergeCell ref="R17:R18"/>
    <mergeCell ref="S17:S18"/>
    <mergeCell ref="T17:T18"/>
    <mergeCell ref="U17:U18"/>
    <mergeCell ref="V17:V18"/>
    <mergeCell ref="W17:W18"/>
    <mergeCell ref="X21:X22"/>
    <mergeCell ref="Y21:Y22"/>
    <mergeCell ref="W91:W92"/>
    <mergeCell ref="X91:X92"/>
    <mergeCell ref="X89:X90"/>
    <mergeCell ref="Y89:Y90"/>
    <mergeCell ref="R91:R92"/>
    <mergeCell ref="S91:S92"/>
    <mergeCell ref="T91:T92"/>
    <mergeCell ref="U91:U92"/>
    <mergeCell ref="V91:V92"/>
    <mergeCell ref="Y91:Y92"/>
    <mergeCell ref="S55:S56"/>
    <mergeCell ref="T55:T56"/>
    <mergeCell ref="U55:U56"/>
    <mergeCell ref="V55:V56"/>
    <mergeCell ref="W55:W56"/>
    <mergeCell ref="X55:X56"/>
    <mergeCell ref="Y55:Y56"/>
    <mergeCell ref="R55:R56"/>
    <mergeCell ref="R57:R58"/>
    <mergeCell ref="S57:S58"/>
    <mergeCell ref="T57:T58"/>
    <mergeCell ref="U57:U58"/>
    <mergeCell ref="V57:V58"/>
    <mergeCell ref="W57:W58"/>
    <mergeCell ref="W59:W60"/>
    <mergeCell ref="X59:X60"/>
    <mergeCell ref="X57:X58"/>
    <mergeCell ref="Y57:Y58"/>
    <mergeCell ref="S59:S60"/>
    <mergeCell ref="T59:T60"/>
    <mergeCell ref="U59:U60"/>
    <mergeCell ref="V59:V60"/>
    <mergeCell ref="Y59:Y60"/>
    <mergeCell ref="X61:X62"/>
    <mergeCell ref="Y61:Y62"/>
    <mergeCell ref="R59:R60"/>
    <mergeCell ref="R61:R62"/>
    <mergeCell ref="S61:S62"/>
    <mergeCell ref="T61:T62"/>
    <mergeCell ref="U61:U62"/>
    <mergeCell ref="V61:V62"/>
    <mergeCell ref="W61:W62"/>
    <mergeCell ref="S63:S64"/>
    <mergeCell ref="T63:T64"/>
    <mergeCell ref="U63:U64"/>
    <mergeCell ref="V63:V64"/>
    <mergeCell ref="W63:W64"/>
    <mergeCell ref="X63:X64"/>
    <mergeCell ref="Y63:Y64"/>
    <mergeCell ref="R63:R64"/>
    <mergeCell ref="R65:R66"/>
    <mergeCell ref="S65:S66"/>
    <mergeCell ref="T65:T66"/>
    <mergeCell ref="U65:U66"/>
    <mergeCell ref="V65:V66"/>
    <mergeCell ref="W65:W66"/>
    <mergeCell ref="W67:W68"/>
    <mergeCell ref="X67:X68"/>
    <mergeCell ref="X65:X66"/>
    <mergeCell ref="Y65:Y66"/>
    <mergeCell ref="S67:S68"/>
    <mergeCell ref="T67:T68"/>
    <mergeCell ref="U67:U68"/>
    <mergeCell ref="V67:V68"/>
    <mergeCell ref="Y67:Y68"/>
    <mergeCell ref="X69:X70"/>
    <mergeCell ref="Y69:Y70"/>
    <mergeCell ref="R67:R68"/>
    <mergeCell ref="R69:R70"/>
    <mergeCell ref="S69:S70"/>
    <mergeCell ref="T69:T70"/>
    <mergeCell ref="U69:U70"/>
    <mergeCell ref="V69:V70"/>
    <mergeCell ref="W69:W70"/>
    <mergeCell ref="W75:W76"/>
    <mergeCell ref="X75:X76"/>
    <mergeCell ref="A94:D94"/>
    <mergeCell ref="X73:X74"/>
    <mergeCell ref="Y73:Y74"/>
    <mergeCell ref="S75:S76"/>
    <mergeCell ref="T75:T76"/>
    <mergeCell ref="U75:U76"/>
    <mergeCell ref="V75:V76"/>
    <mergeCell ref="Y75:Y7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hidden="1" min="7" max="7" width="13.43"/>
    <col customWidth="1" hidden="1" min="8" max="8" width="4.29"/>
    <col customWidth="1" hidden="1" min="9" max="9" width="15.86"/>
    <col customWidth="1" hidden="1" min="10" max="10" width="4.14"/>
    <col customWidth="1" hidden="1" min="11" max="11" width="13.86"/>
    <col customWidth="1" hidden="1" min="12" max="12" width="3.71"/>
    <col customWidth="1" hidden="1" min="13" max="13" width="15.14"/>
    <col customWidth="1" hidden="1" min="14" max="14" width="4.14"/>
    <col customWidth="1" hidden="1" min="15" max="15" width="14.43"/>
    <col customWidth="1" hidden="1" min="16" max="16" width="4.0"/>
    <col customWidth="1" hidden="1" min="17" max="17" width="14.43"/>
    <col customWidth="1" hidden="1" min="18" max="18" width="3.57"/>
    <col customWidth="1" hidden="1" min="19" max="19" width="14.43"/>
    <col customWidth="1" hidden="1" min="20" max="20" width="3.29"/>
  </cols>
  <sheetData>
    <row r="1">
      <c r="A1" s="39" t="s">
        <v>80</v>
      </c>
      <c r="B1" s="2"/>
      <c r="C1" s="2"/>
      <c r="D1" s="3"/>
      <c r="E1" s="40" t="s">
        <v>23</v>
      </c>
      <c r="F1" s="2"/>
      <c r="G1" s="2"/>
      <c r="H1" s="2"/>
      <c r="I1" s="2"/>
      <c r="J1" s="2"/>
      <c r="K1" s="2"/>
      <c r="L1" s="2"/>
      <c r="M1" s="2"/>
      <c r="N1" s="2"/>
      <c r="O1" s="2"/>
      <c r="P1" s="2"/>
      <c r="Q1" s="2"/>
      <c r="R1" s="2"/>
      <c r="S1" s="2"/>
      <c r="T1" s="2"/>
      <c r="U1" s="41"/>
    </row>
    <row r="2">
      <c r="A2" s="42" t="s">
        <v>3</v>
      </c>
      <c r="B2" s="43" t="s">
        <v>4</v>
      </c>
      <c r="C2" s="43" t="s">
        <v>81</v>
      </c>
      <c r="D2" s="43" t="s">
        <v>5</v>
      </c>
      <c r="E2" s="44" t="s">
        <v>82</v>
      </c>
      <c r="F2" s="45"/>
      <c r="G2" s="46" t="s">
        <v>83</v>
      </c>
      <c r="H2" s="45"/>
      <c r="I2" s="46" t="s">
        <v>84</v>
      </c>
      <c r="J2" s="45"/>
      <c r="K2" s="46" t="s">
        <v>85</v>
      </c>
      <c r="L2" s="45"/>
      <c r="M2" s="44" t="s">
        <v>86</v>
      </c>
      <c r="N2" s="45"/>
      <c r="O2" s="44" t="s">
        <v>87</v>
      </c>
      <c r="P2" s="45"/>
      <c r="Q2" s="44" t="s">
        <v>88</v>
      </c>
      <c r="R2" s="45"/>
      <c r="S2" s="44" t="s">
        <v>89</v>
      </c>
      <c r="T2" s="45"/>
      <c r="U2" s="47" t="s">
        <v>90</v>
      </c>
    </row>
    <row r="3" ht="32.25" customHeight="1">
      <c r="A3" s="48">
        <v>1.0</v>
      </c>
      <c r="B3" s="49" t="s">
        <v>21</v>
      </c>
      <c r="C3" s="49">
        <v>820771.0</v>
      </c>
      <c r="D3" s="50" t="s">
        <v>22</v>
      </c>
      <c r="E3" s="51">
        <v>15.0</v>
      </c>
      <c r="F3" s="52"/>
      <c r="G3" s="51"/>
      <c r="H3" s="52"/>
      <c r="I3" s="51"/>
      <c r="J3" s="52"/>
      <c r="K3" s="51"/>
      <c r="L3" s="52"/>
      <c r="M3" s="51"/>
      <c r="N3" s="52"/>
      <c r="O3" s="51"/>
      <c r="P3" s="52"/>
      <c r="Q3" s="51"/>
      <c r="R3" s="52"/>
      <c r="S3" s="51"/>
      <c r="T3" s="52"/>
      <c r="U3" s="53">
        <f>SUM(E3:S4)</f>
        <v>15</v>
      </c>
      <c r="V3" s="20" t="s">
        <v>24</v>
      </c>
    </row>
    <row r="4" ht="27.0" customHeight="1">
      <c r="A4" s="54"/>
      <c r="B4" s="55"/>
      <c r="C4" s="55"/>
      <c r="D4" s="55"/>
      <c r="E4" s="55"/>
      <c r="F4" s="52"/>
      <c r="G4" s="55"/>
      <c r="H4" s="52"/>
      <c r="I4" s="55"/>
      <c r="J4" s="52"/>
      <c r="K4" s="55"/>
      <c r="L4" s="52"/>
      <c r="M4" s="55"/>
      <c r="N4" s="52"/>
      <c r="O4" s="55"/>
      <c r="P4" s="52"/>
      <c r="Q4" s="55"/>
      <c r="R4" s="52"/>
      <c r="S4" s="55"/>
      <c r="T4" s="52"/>
      <c r="U4" s="55"/>
    </row>
    <row r="5" ht="21.75" customHeight="1">
      <c r="A5" s="48">
        <v>2.0</v>
      </c>
      <c r="B5" s="49" t="s">
        <v>27</v>
      </c>
      <c r="C5" s="49">
        <v>57198.0</v>
      </c>
      <c r="D5" s="50" t="s">
        <v>28</v>
      </c>
      <c r="E5" s="51">
        <v>15.0</v>
      </c>
      <c r="F5" s="52"/>
      <c r="G5" s="51"/>
      <c r="H5" s="52"/>
      <c r="I5" s="51"/>
      <c r="J5" s="52"/>
      <c r="K5" s="51"/>
      <c r="L5" s="52"/>
      <c r="M5" s="51"/>
      <c r="N5" s="52"/>
      <c r="O5" s="51"/>
      <c r="P5" s="52"/>
      <c r="Q5" s="51"/>
      <c r="R5" s="52"/>
      <c r="S5" s="51"/>
      <c r="T5" s="52"/>
      <c r="U5" s="53">
        <f>SUM(E5:S6)</f>
        <v>15</v>
      </c>
      <c r="V5" s="20" t="s">
        <v>24</v>
      </c>
    </row>
    <row r="6" ht="29.25" customHeight="1">
      <c r="A6" s="54"/>
      <c r="B6" s="55"/>
      <c r="C6" s="55"/>
      <c r="D6" s="55"/>
      <c r="E6" s="55"/>
      <c r="F6" s="52"/>
      <c r="G6" s="55"/>
      <c r="H6" s="52"/>
      <c r="I6" s="55"/>
      <c r="J6" s="52"/>
      <c r="K6" s="55"/>
      <c r="L6" s="52"/>
      <c r="M6" s="55"/>
      <c r="N6" s="52"/>
      <c r="O6" s="55"/>
      <c r="P6" s="52"/>
      <c r="Q6" s="55"/>
      <c r="R6" s="52"/>
      <c r="S6" s="55"/>
      <c r="T6" s="52"/>
      <c r="U6" s="55"/>
    </row>
    <row r="7" ht="27.75" customHeight="1">
      <c r="A7" s="48">
        <v>3.0</v>
      </c>
      <c r="B7" s="49" t="s">
        <v>29</v>
      </c>
      <c r="C7" s="49">
        <v>820772.0</v>
      </c>
      <c r="D7" s="50" t="s">
        <v>30</v>
      </c>
      <c r="E7" s="56">
        <v>400.0</v>
      </c>
      <c r="F7" s="52"/>
      <c r="G7" s="51"/>
      <c r="H7" s="52"/>
      <c r="I7" s="51"/>
      <c r="J7" s="52"/>
      <c r="K7" s="51"/>
      <c r="L7" s="52"/>
      <c r="M7" s="51"/>
      <c r="N7" s="52"/>
      <c r="O7" s="51"/>
      <c r="P7" s="52"/>
      <c r="Q7" s="51"/>
      <c r="R7" s="52"/>
      <c r="S7" s="51"/>
      <c r="T7" s="52"/>
      <c r="U7" s="53">
        <f>SUM(E7:S8)</f>
        <v>400</v>
      </c>
      <c r="V7" s="20" t="s">
        <v>31</v>
      </c>
    </row>
    <row r="8" ht="27.0" customHeight="1">
      <c r="A8" s="54"/>
      <c r="B8" s="55"/>
      <c r="C8" s="55"/>
      <c r="D8" s="55"/>
      <c r="E8" s="57"/>
      <c r="F8" s="52"/>
      <c r="G8" s="55"/>
      <c r="H8" s="52"/>
      <c r="I8" s="55"/>
      <c r="J8" s="52"/>
      <c r="K8" s="55"/>
      <c r="L8" s="52"/>
      <c r="M8" s="55"/>
      <c r="N8" s="52"/>
      <c r="O8" s="55"/>
      <c r="P8" s="52"/>
      <c r="Q8" s="55"/>
      <c r="R8" s="52"/>
      <c r="S8" s="55"/>
      <c r="T8" s="52"/>
      <c r="U8" s="55"/>
    </row>
    <row r="9">
      <c r="A9" s="48">
        <v>4.0</v>
      </c>
      <c r="B9" s="49" t="s">
        <v>21</v>
      </c>
      <c r="C9" s="49">
        <v>809904.0</v>
      </c>
      <c r="D9" s="50" t="s">
        <v>32</v>
      </c>
      <c r="E9" s="51">
        <v>150.0</v>
      </c>
      <c r="F9" s="52"/>
      <c r="G9" s="51">
        <v>0.0</v>
      </c>
      <c r="H9" s="52"/>
      <c r="I9" s="51">
        <v>0.0</v>
      </c>
      <c r="J9" s="52"/>
      <c r="K9" s="51">
        <v>4.0</v>
      </c>
      <c r="L9" s="52"/>
      <c r="M9" s="51">
        <v>0.0</v>
      </c>
      <c r="N9" s="52"/>
      <c r="O9" s="51">
        <v>0.0</v>
      </c>
      <c r="P9" s="52"/>
      <c r="Q9" s="51">
        <v>17.0</v>
      </c>
      <c r="R9" s="52"/>
      <c r="S9" s="51">
        <v>100.0</v>
      </c>
      <c r="T9" s="52"/>
      <c r="U9" s="53">
        <f>SUM(E9:S10)</f>
        <v>271</v>
      </c>
      <c r="V9" s="20" t="s">
        <v>24</v>
      </c>
    </row>
    <row r="10">
      <c r="A10" s="54"/>
      <c r="B10" s="55"/>
      <c r="C10" s="55"/>
      <c r="D10" s="55"/>
      <c r="E10" s="55"/>
      <c r="F10" s="52"/>
      <c r="G10" s="55"/>
      <c r="H10" s="52"/>
      <c r="I10" s="55"/>
      <c r="J10" s="52"/>
      <c r="K10" s="55"/>
      <c r="L10" s="52"/>
      <c r="M10" s="55"/>
      <c r="N10" s="52"/>
      <c r="O10" s="55"/>
      <c r="P10" s="52"/>
      <c r="Q10" s="55"/>
      <c r="R10" s="52"/>
      <c r="S10" s="55"/>
      <c r="T10" s="52"/>
      <c r="U10" s="55"/>
    </row>
    <row r="11" ht="27.0" customHeight="1">
      <c r="A11" s="48">
        <v>5.0</v>
      </c>
      <c r="B11" s="49" t="s">
        <v>21</v>
      </c>
      <c r="C11" s="49">
        <v>799688.0</v>
      </c>
      <c r="D11" s="50" t="s">
        <v>33</v>
      </c>
      <c r="E11" s="56">
        <v>2030.0</v>
      </c>
      <c r="F11" s="52"/>
      <c r="G11" s="51">
        <v>0.0</v>
      </c>
      <c r="H11" s="52"/>
      <c r="I11" s="51">
        <v>200.0</v>
      </c>
      <c r="J11" s="52"/>
      <c r="K11" s="51">
        <v>0.0</v>
      </c>
      <c r="L11" s="52"/>
      <c r="M11" s="51">
        <v>0.0</v>
      </c>
      <c r="N11" s="52"/>
      <c r="O11" s="51">
        <v>80.0</v>
      </c>
      <c r="P11" s="52"/>
      <c r="Q11" s="51">
        <v>193.0</v>
      </c>
      <c r="R11" s="52"/>
      <c r="S11" s="51">
        <v>10.0</v>
      </c>
      <c r="T11" s="52"/>
      <c r="U11" s="53">
        <f>SUM(E11:S12)</f>
        <v>2513</v>
      </c>
      <c r="V11" s="20" t="s">
        <v>31</v>
      </c>
    </row>
    <row r="12">
      <c r="A12" s="54"/>
      <c r="B12" s="55"/>
      <c r="C12" s="55"/>
      <c r="D12" s="55"/>
      <c r="E12" s="57"/>
      <c r="F12" s="52"/>
      <c r="G12" s="55"/>
      <c r="H12" s="52"/>
      <c r="I12" s="55"/>
      <c r="J12" s="52"/>
      <c r="K12" s="55"/>
      <c r="L12" s="52"/>
      <c r="M12" s="55"/>
      <c r="N12" s="52"/>
      <c r="O12" s="55"/>
      <c r="P12" s="52"/>
      <c r="Q12" s="55"/>
      <c r="R12" s="52"/>
      <c r="S12" s="55"/>
      <c r="T12" s="52"/>
      <c r="U12" s="55"/>
    </row>
    <row r="13">
      <c r="A13" s="48">
        <v>6.0</v>
      </c>
      <c r="B13" s="49" t="s">
        <v>21</v>
      </c>
      <c r="C13" s="49">
        <v>799689.0</v>
      </c>
      <c r="D13" s="50" t="s">
        <v>34</v>
      </c>
      <c r="E13" s="56">
        <v>2055.0</v>
      </c>
      <c r="F13" s="52"/>
      <c r="G13" s="51">
        <v>0.0</v>
      </c>
      <c r="H13" s="52"/>
      <c r="I13" s="51">
        <v>150.0</v>
      </c>
      <c r="J13" s="52"/>
      <c r="K13" s="51">
        <v>0.0</v>
      </c>
      <c r="L13" s="52"/>
      <c r="M13" s="51">
        <v>10.0</v>
      </c>
      <c r="N13" s="52"/>
      <c r="O13" s="51">
        <v>70.0</v>
      </c>
      <c r="P13" s="52"/>
      <c r="Q13" s="51">
        <v>270.0</v>
      </c>
      <c r="R13" s="52"/>
      <c r="S13" s="51">
        <v>80.0</v>
      </c>
      <c r="T13" s="52"/>
      <c r="U13" s="53">
        <f>SUM(E13:S14)</f>
        <v>2635</v>
      </c>
      <c r="V13" s="20" t="s">
        <v>31</v>
      </c>
    </row>
    <row r="14" ht="19.5" customHeight="1">
      <c r="A14" s="54"/>
      <c r="B14" s="55"/>
      <c r="C14" s="55"/>
      <c r="D14" s="55"/>
      <c r="E14" s="57"/>
      <c r="F14" s="52"/>
      <c r="G14" s="55"/>
      <c r="H14" s="52"/>
      <c r="I14" s="55"/>
      <c r="J14" s="52"/>
      <c r="K14" s="55"/>
      <c r="L14" s="52"/>
      <c r="M14" s="55"/>
      <c r="N14" s="52"/>
      <c r="O14" s="55"/>
      <c r="P14" s="52"/>
      <c r="Q14" s="55"/>
      <c r="R14" s="52"/>
      <c r="S14" s="55"/>
      <c r="T14" s="52"/>
      <c r="U14" s="55"/>
    </row>
    <row r="15" ht="30.0" customHeight="1">
      <c r="A15" s="48">
        <v>7.0</v>
      </c>
      <c r="B15" s="49" t="s">
        <v>21</v>
      </c>
      <c r="C15" s="49">
        <v>820773.0</v>
      </c>
      <c r="D15" s="50" t="s">
        <v>35</v>
      </c>
      <c r="E15" s="51">
        <v>20.0</v>
      </c>
      <c r="F15" s="52"/>
      <c r="G15" s="51"/>
      <c r="H15" s="52"/>
      <c r="I15" s="51"/>
      <c r="J15" s="52"/>
      <c r="K15" s="51"/>
      <c r="L15" s="52"/>
      <c r="M15" s="51"/>
      <c r="N15" s="52"/>
      <c r="O15" s="51"/>
      <c r="P15" s="52"/>
      <c r="Q15" s="51"/>
      <c r="R15" s="52"/>
      <c r="S15" s="51"/>
      <c r="T15" s="52"/>
      <c r="U15" s="53">
        <f>SUM(E15:S16)</f>
        <v>20</v>
      </c>
      <c r="V15" s="20" t="s">
        <v>24</v>
      </c>
    </row>
    <row r="16">
      <c r="A16" s="54"/>
      <c r="B16" s="55"/>
      <c r="C16" s="55"/>
      <c r="D16" s="55"/>
      <c r="E16" s="55"/>
      <c r="F16" s="52"/>
      <c r="G16" s="55"/>
      <c r="H16" s="52"/>
      <c r="I16" s="55"/>
      <c r="J16" s="52"/>
      <c r="K16" s="55"/>
      <c r="L16" s="52"/>
      <c r="M16" s="55"/>
      <c r="N16" s="52"/>
      <c r="O16" s="55"/>
      <c r="P16" s="52"/>
      <c r="Q16" s="55"/>
      <c r="R16" s="52"/>
      <c r="S16" s="55"/>
      <c r="T16" s="52"/>
      <c r="U16" s="55"/>
    </row>
    <row r="17">
      <c r="A17" s="48">
        <v>8.0</v>
      </c>
      <c r="B17" s="49" t="s">
        <v>36</v>
      </c>
      <c r="C17" s="49">
        <v>820774.0</v>
      </c>
      <c r="D17" s="50" t="s">
        <v>37</v>
      </c>
      <c r="E17" s="51">
        <v>50.0</v>
      </c>
      <c r="F17" s="52"/>
      <c r="G17" s="51"/>
      <c r="H17" s="52"/>
      <c r="I17" s="51"/>
      <c r="J17" s="52"/>
      <c r="K17" s="51"/>
      <c r="L17" s="52"/>
      <c r="M17" s="51"/>
      <c r="N17" s="52"/>
      <c r="O17" s="51"/>
      <c r="P17" s="52"/>
      <c r="Q17" s="51">
        <v>24.0</v>
      </c>
      <c r="R17" s="52"/>
      <c r="S17" s="51"/>
      <c r="T17" s="52"/>
      <c r="U17" s="53">
        <f>SUM(E17:S18)</f>
        <v>74</v>
      </c>
      <c r="V17" s="20" t="s">
        <v>24</v>
      </c>
    </row>
    <row r="18" ht="31.5" customHeight="1">
      <c r="A18" s="54"/>
      <c r="B18" s="55"/>
      <c r="C18" s="55"/>
      <c r="D18" s="55"/>
      <c r="E18" s="55"/>
      <c r="F18" s="52"/>
      <c r="G18" s="55"/>
      <c r="H18" s="52"/>
      <c r="I18" s="55"/>
      <c r="J18" s="52"/>
      <c r="K18" s="55"/>
      <c r="L18" s="52"/>
      <c r="M18" s="55"/>
      <c r="N18" s="52"/>
      <c r="O18" s="55"/>
      <c r="P18" s="52"/>
      <c r="Q18" s="55"/>
      <c r="R18" s="52"/>
      <c r="S18" s="55"/>
      <c r="T18" s="52"/>
      <c r="U18" s="55"/>
    </row>
    <row r="19" ht="35.25" customHeight="1">
      <c r="A19" s="48">
        <v>9.0</v>
      </c>
      <c r="B19" s="49" t="s">
        <v>36</v>
      </c>
      <c r="C19" s="49">
        <v>799650.0</v>
      </c>
      <c r="D19" s="50" t="s">
        <v>38</v>
      </c>
      <c r="E19" s="51">
        <v>95.0</v>
      </c>
      <c r="F19" s="52"/>
      <c r="G19" s="51">
        <v>0.0</v>
      </c>
      <c r="H19" s="52"/>
      <c r="I19" s="51">
        <v>10.0</v>
      </c>
      <c r="J19" s="52"/>
      <c r="K19" s="51">
        <v>4.0</v>
      </c>
      <c r="L19" s="52"/>
      <c r="M19" s="51">
        <v>1.0</v>
      </c>
      <c r="N19" s="52"/>
      <c r="O19" s="51">
        <v>1.0</v>
      </c>
      <c r="P19" s="52"/>
      <c r="Q19" s="51">
        <v>18.0</v>
      </c>
      <c r="R19" s="52"/>
      <c r="S19" s="51">
        <v>4.0</v>
      </c>
      <c r="T19" s="52"/>
      <c r="U19" s="53">
        <f>SUM(E19:S20)</f>
        <v>133</v>
      </c>
      <c r="V19" s="20" t="s">
        <v>24</v>
      </c>
    </row>
    <row r="20">
      <c r="A20" s="54"/>
      <c r="B20" s="55"/>
      <c r="C20" s="55"/>
      <c r="D20" s="55"/>
      <c r="E20" s="55"/>
      <c r="F20" s="52"/>
      <c r="G20" s="55"/>
      <c r="H20" s="52"/>
      <c r="I20" s="55"/>
      <c r="J20" s="52"/>
      <c r="K20" s="55"/>
      <c r="L20" s="52"/>
      <c r="M20" s="55"/>
      <c r="N20" s="52"/>
      <c r="O20" s="55"/>
      <c r="P20" s="52"/>
      <c r="Q20" s="55"/>
      <c r="R20" s="52"/>
      <c r="S20" s="55"/>
      <c r="T20" s="52"/>
      <c r="U20" s="55"/>
    </row>
    <row r="21" ht="15.75" customHeight="1">
      <c r="A21" s="48">
        <v>10.0</v>
      </c>
      <c r="B21" s="49" t="s">
        <v>21</v>
      </c>
      <c r="C21" s="49">
        <v>796922.0</v>
      </c>
      <c r="D21" s="50" t="s">
        <v>39</v>
      </c>
      <c r="E21" s="51">
        <v>130.0</v>
      </c>
      <c r="F21" s="52"/>
      <c r="G21" s="51">
        <v>0.0</v>
      </c>
      <c r="H21" s="52"/>
      <c r="I21" s="51">
        <v>0.0</v>
      </c>
      <c r="J21" s="52"/>
      <c r="K21" s="51">
        <v>0.0</v>
      </c>
      <c r="L21" s="52"/>
      <c r="M21" s="51">
        <v>0.0</v>
      </c>
      <c r="N21" s="52"/>
      <c r="O21" s="51">
        <v>0.0</v>
      </c>
      <c r="P21" s="52"/>
      <c r="Q21" s="51">
        <v>8.0</v>
      </c>
      <c r="R21" s="52"/>
      <c r="S21" s="51">
        <v>0.0</v>
      </c>
      <c r="T21" s="52"/>
      <c r="U21" s="53">
        <f>SUM(E21:S22)</f>
        <v>138</v>
      </c>
      <c r="V21" s="20" t="s">
        <v>31</v>
      </c>
    </row>
    <row r="22" ht="15.75" customHeight="1">
      <c r="A22" s="54"/>
      <c r="B22" s="55"/>
      <c r="C22" s="55"/>
      <c r="D22" s="55"/>
      <c r="E22" s="55"/>
      <c r="F22" s="52"/>
      <c r="G22" s="55"/>
      <c r="H22" s="52"/>
      <c r="I22" s="55"/>
      <c r="J22" s="52"/>
      <c r="K22" s="55"/>
      <c r="L22" s="52"/>
      <c r="M22" s="55"/>
      <c r="N22" s="52"/>
      <c r="O22" s="55"/>
      <c r="P22" s="52"/>
      <c r="Q22" s="55"/>
      <c r="R22" s="52"/>
      <c r="S22" s="55"/>
      <c r="T22" s="52"/>
      <c r="U22" s="55"/>
    </row>
    <row r="23" ht="28.5" customHeight="1">
      <c r="A23" s="48">
        <v>11.0</v>
      </c>
      <c r="B23" s="49" t="s">
        <v>36</v>
      </c>
      <c r="C23" s="49">
        <v>820775.0</v>
      </c>
      <c r="D23" s="50" t="s">
        <v>40</v>
      </c>
      <c r="E23" s="51">
        <v>15.0</v>
      </c>
      <c r="F23" s="52"/>
      <c r="G23" s="51"/>
      <c r="H23" s="52"/>
      <c r="I23" s="51"/>
      <c r="J23" s="52"/>
      <c r="K23" s="51"/>
      <c r="L23" s="52"/>
      <c r="M23" s="51"/>
      <c r="N23" s="52"/>
      <c r="O23" s="51"/>
      <c r="P23" s="52"/>
      <c r="Q23" s="51"/>
      <c r="R23" s="52"/>
      <c r="S23" s="51"/>
      <c r="T23" s="52"/>
      <c r="U23" s="53">
        <f>SUM(E23:S24)</f>
        <v>15</v>
      </c>
      <c r="V23" s="20" t="s">
        <v>24</v>
      </c>
    </row>
    <row r="24" ht="17.25" customHeight="1">
      <c r="A24" s="54"/>
      <c r="B24" s="55"/>
      <c r="C24" s="55"/>
      <c r="D24" s="55"/>
      <c r="E24" s="55"/>
      <c r="F24" s="52"/>
      <c r="G24" s="55"/>
      <c r="H24" s="52"/>
      <c r="I24" s="55"/>
      <c r="J24" s="52"/>
      <c r="K24" s="55"/>
      <c r="L24" s="52"/>
      <c r="M24" s="55"/>
      <c r="N24" s="52"/>
      <c r="O24" s="55"/>
      <c r="P24" s="52"/>
      <c r="Q24" s="55"/>
      <c r="R24" s="52"/>
      <c r="S24" s="55"/>
      <c r="T24" s="52"/>
      <c r="U24" s="55"/>
    </row>
    <row r="25" ht="24.75" customHeight="1">
      <c r="A25" s="48">
        <v>12.0</v>
      </c>
      <c r="B25" s="49" t="s">
        <v>21</v>
      </c>
      <c r="C25" s="49">
        <v>809896.0</v>
      </c>
      <c r="D25" s="50" t="s">
        <v>41</v>
      </c>
      <c r="E25" s="51">
        <v>250.0</v>
      </c>
      <c r="F25" s="52"/>
      <c r="G25" s="51">
        <v>0.0</v>
      </c>
      <c r="H25" s="52"/>
      <c r="I25" s="51">
        <v>30.0</v>
      </c>
      <c r="J25" s="52"/>
      <c r="K25" s="51">
        <v>5.0</v>
      </c>
      <c r="L25" s="52"/>
      <c r="M25" s="51">
        <v>0.0</v>
      </c>
      <c r="N25" s="52"/>
      <c r="O25" s="51">
        <v>17.0</v>
      </c>
      <c r="P25" s="52"/>
      <c r="Q25" s="51">
        <v>21.0</v>
      </c>
      <c r="R25" s="52"/>
      <c r="S25" s="51">
        <v>100.0</v>
      </c>
      <c r="T25" s="52"/>
      <c r="U25" s="53">
        <f>SUM(E25:S26)</f>
        <v>423</v>
      </c>
      <c r="V25" s="20" t="s">
        <v>24</v>
      </c>
    </row>
    <row r="26" ht="15.75" customHeight="1">
      <c r="A26" s="54"/>
      <c r="B26" s="55"/>
      <c r="C26" s="55"/>
      <c r="D26" s="55"/>
      <c r="E26" s="55"/>
      <c r="F26" s="52"/>
      <c r="G26" s="55"/>
      <c r="H26" s="52"/>
      <c r="I26" s="55"/>
      <c r="J26" s="52"/>
      <c r="K26" s="55"/>
      <c r="L26" s="52"/>
      <c r="M26" s="55"/>
      <c r="N26" s="52"/>
      <c r="O26" s="55"/>
      <c r="P26" s="52"/>
      <c r="Q26" s="55"/>
      <c r="R26" s="52"/>
      <c r="S26" s="55"/>
      <c r="T26" s="52"/>
      <c r="U26" s="55"/>
    </row>
    <row r="27" ht="27.0" customHeight="1">
      <c r="A27" s="48">
        <v>13.0</v>
      </c>
      <c r="B27" s="49" t="s">
        <v>21</v>
      </c>
      <c r="C27" s="49">
        <v>809897.0</v>
      </c>
      <c r="D27" s="50" t="s">
        <v>42</v>
      </c>
      <c r="E27" s="51">
        <v>360.0</v>
      </c>
      <c r="F27" s="52"/>
      <c r="G27" s="51">
        <v>0.0</v>
      </c>
      <c r="H27" s="52"/>
      <c r="I27" s="51">
        <v>0.0</v>
      </c>
      <c r="J27" s="52"/>
      <c r="K27" s="51">
        <v>5.0</v>
      </c>
      <c r="L27" s="52"/>
      <c r="M27" s="51">
        <v>7.0</v>
      </c>
      <c r="N27" s="52"/>
      <c r="O27" s="51">
        <v>20.0</v>
      </c>
      <c r="P27" s="52"/>
      <c r="Q27" s="51">
        <v>31.0</v>
      </c>
      <c r="R27" s="52"/>
      <c r="S27" s="51">
        <v>150.0</v>
      </c>
      <c r="T27" s="52"/>
      <c r="U27" s="53">
        <f>SUM(E27:S28)</f>
        <v>573</v>
      </c>
      <c r="V27" s="20" t="s">
        <v>24</v>
      </c>
    </row>
    <row r="28" ht="33.0" customHeight="1">
      <c r="A28" s="54"/>
      <c r="B28" s="55"/>
      <c r="C28" s="55"/>
      <c r="D28" s="55"/>
      <c r="E28" s="55"/>
      <c r="F28" s="52"/>
      <c r="G28" s="55"/>
      <c r="H28" s="52"/>
      <c r="I28" s="55"/>
      <c r="J28" s="52"/>
      <c r="K28" s="55"/>
      <c r="L28" s="52"/>
      <c r="M28" s="55"/>
      <c r="N28" s="52"/>
      <c r="O28" s="55"/>
      <c r="P28" s="52"/>
      <c r="Q28" s="55"/>
      <c r="R28" s="52"/>
      <c r="S28" s="55"/>
      <c r="T28" s="52"/>
      <c r="U28" s="55"/>
    </row>
    <row r="29" ht="15.75" customHeight="1">
      <c r="A29" s="48">
        <v>14.0</v>
      </c>
      <c r="B29" s="49" t="s">
        <v>21</v>
      </c>
      <c r="C29" s="49">
        <v>809895.0</v>
      </c>
      <c r="D29" s="50" t="s">
        <v>43</v>
      </c>
      <c r="E29" s="51">
        <v>240.0</v>
      </c>
      <c r="F29" s="52"/>
      <c r="G29" s="51">
        <v>0.0</v>
      </c>
      <c r="H29" s="52"/>
      <c r="I29" s="51">
        <v>0.0</v>
      </c>
      <c r="J29" s="52"/>
      <c r="K29" s="51">
        <v>0.0</v>
      </c>
      <c r="L29" s="52"/>
      <c r="M29" s="51">
        <v>0.0</v>
      </c>
      <c r="N29" s="52"/>
      <c r="O29" s="51">
        <v>15.0</v>
      </c>
      <c r="P29" s="52"/>
      <c r="Q29" s="51">
        <v>18.0</v>
      </c>
      <c r="R29" s="52"/>
      <c r="S29" s="51">
        <v>150.0</v>
      </c>
      <c r="T29" s="52"/>
      <c r="U29" s="53">
        <f>SUM(E29:S30)</f>
        <v>423</v>
      </c>
      <c r="V29" s="20" t="s">
        <v>24</v>
      </c>
    </row>
    <row r="30" ht="15.75" customHeight="1">
      <c r="A30" s="54"/>
      <c r="B30" s="55"/>
      <c r="C30" s="55"/>
      <c r="D30" s="55"/>
      <c r="E30" s="55"/>
      <c r="F30" s="52"/>
      <c r="G30" s="55"/>
      <c r="H30" s="52"/>
      <c r="I30" s="55"/>
      <c r="J30" s="52"/>
      <c r="K30" s="55"/>
      <c r="L30" s="52"/>
      <c r="M30" s="55"/>
      <c r="N30" s="52"/>
      <c r="O30" s="55"/>
      <c r="P30" s="52"/>
      <c r="Q30" s="55"/>
      <c r="R30" s="52"/>
      <c r="S30" s="55"/>
      <c r="T30" s="52"/>
      <c r="U30" s="55"/>
    </row>
    <row r="31" ht="15.75" customHeight="1">
      <c r="A31" s="48">
        <v>15.0</v>
      </c>
      <c r="B31" s="49" t="s">
        <v>21</v>
      </c>
      <c r="C31" s="49">
        <v>796937.0</v>
      </c>
      <c r="D31" s="50" t="s">
        <v>44</v>
      </c>
      <c r="E31" s="51">
        <v>170.0</v>
      </c>
      <c r="F31" s="52"/>
      <c r="G31" s="51">
        <v>0.0</v>
      </c>
      <c r="H31" s="52"/>
      <c r="I31" s="51">
        <v>10.0</v>
      </c>
      <c r="J31" s="52"/>
      <c r="K31" s="51">
        <v>1.0</v>
      </c>
      <c r="L31" s="52"/>
      <c r="M31" s="51">
        <v>0.0</v>
      </c>
      <c r="N31" s="52"/>
      <c r="O31" s="51">
        <v>0.0</v>
      </c>
      <c r="P31" s="52"/>
      <c r="Q31" s="51">
        <v>22.0</v>
      </c>
      <c r="R31" s="52"/>
      <c r="S31" s="51">
        <v>100.0</v>
      </c>
      <c r="T31" s="52"/>
      <c r="U31" s="53">
        <f>SUM(E31:S32)</f>
        <v>303</v>
      </c>
      <c r="V31" s="20" t="s">
        <v>24</v>
      </c>
    </row>
    <row r="32" ht="15.75" customHeight="1">
      <c r="A32" s="54"/>
      <c r="B32" s="55"/>
      <c r="C32" s="55"/>
      <c r="D32" s="55"/>
      <c r="E32" s="55"/>
      <c r="F32" s="52"/>
      <c r="G32" s="55"/>
      <c r="H32" s="52"/>
      <c r="I32" s="55"/>
      <c r="J32" s="52"/>
      <c r="K32" s="55"/>
      <c r="L32" s="52"/>
      <c r="M32" s="55"/>
      <c r="N32" s="52"/>
      <c r="O32" s="55"/>
      <c r="P32" s="52"/>
      <c r="Q32" s="55"/>
      <c r="R32" s="52"/>
      <c r="S32" s="55"/>
      <c r="T32" s="52"/>
      <c r="U32" s="55"/>
    </row>
    <row r="33" ht="21.0" customHeight="1">
      <c r="A33" s="48">
        <v>16.0</v>
      </c>
      <c r="B33" s="49" t="s">
        <v>21</v>
      </c>
      <c r="C33" s="49">
        <v>796939.0</v>
      </c>
      <c r="D33" s="50" t="s">
        <v>45</v>
      </c>
      <c r="E33" s="51">
        <v>135.0</v>
      </c>
      <c r="F33" s="52"/>
      <c r="G33" s="51">
        <v>0.0</v>
      </c>
      <c r="H33" s="52"/>
      <c r="I33" s="51">
        <v>0.0</v>
      </c>
      <c r="J33" s="52"/>
      <c r="K33" s="51">
        <v>1.0</v>
      </c>
      <c r="L33" s="52"/>
      <c r="M33" s="51">
        <v>1.0</v>
      </c>
      <c r="N33" s="52"/>
      <c r="O33" s="51">
        <v>16.0</v>
      </c>
      <c r="P33" s="52"/>
      <c r="Q33" s="51">
        <v>13.0</v>
      </c>
      <c r="R33" s="52"/>
      <c r="S33" s="51">
        <v>120.0</v>
      </c>
      <c r="T33" s="52"/>
      <c r="U33" s="53">
        <f>SUM(E33:S34)</f>
        <v>286</v>
      </c>
      <c r="V33" s="20" t="s">
        <v>24</v>
      </c>
    </row>
    <row r="34" ht="15.75" customHeight="1">
      <c r="A34" s="54"/>
      <c r="B34" s="55"/>
      <c r="C34" s="55"/>
      <c r="D34" s="55"/>
      <c r="E34" s="55"/>
      <c r="F34" s="52"/>
      <c r="G34" s="55"/>
      <c r="H34" s="52"/>
      <c r="I34" s="55"/>
      <c r="J34" s="52"/>
      <c r="K34" s="55"/>
      <c r="L34" s="52"/>
      <c r="M34" s="55"/>
      <c r="N34" s="52"/>
      <c r="O34" s="55"/>
      <c r="P34" s="52"/>
      <c r="Q34" s="55"/>
      <c r="R34" s="52"/>
      <c r="S34" s="55"/>
      <c r="T34" s="52"/>
      <c r="U34" s="55"/>
    </row>
    <row r="35" ht="23.25" customHeight="1">
      <c r="A35" s="48">
        <v>17.0</v>
      </c>
      <c r="B35" s="49" t="s">
        <v>21</v>
      </c>
      <c r="C35" s="49">
        <v>796938.0</v>
      </c>
      <c r="D35" s="50" t="s">
        <v>46</v>
      </c>
      <c r="E35" s="51">
        <v>380.0</v>
      </c>
      <c r="F35" s="52"/>
      <c r="G35" s="51">
        <v>0.0</v>
      </c>
      <c r="H35" s="52"/>
      <c r="I35" s="51">
        <v>0.0</v>
      </c>
      <c r="J35" s="52"/>
      <c r="K35" s="51">
        <v>2.0</v>
      </c>
      <c r="L35" s="52"/>
      <c r="M35" s="51">
        <v>0.0</v>
      </c>
      <c r="N35" s="52"/>
      <c r="O35" s="51">
        <v>18.0</v>
      </c>
      <c r="P35" s="52"/>
      <c r="Q35" s="51">
        <v>16.0</v>
      </c>
      <c r="R35" s="52"/>
      <c r="S35" s="51">
        <v>100.0</v>
      </c>
      <c r="T35" s="52"/>
      <c r="U35" s="53">
        <f>SUM(E35:S36)</f>
        <v>516</v>
      </c>
      <c r="V35" s="20" t="s">
        <v>24</v>
      </c>
    </row>
    <row r="36" ht="15.75" customHeight="1">
      <c r="A36" s="54"/>
      <c r="B36" s="55"/>
      <c r="C36" s="55"/>
      <c r="D36" s="55"/>
      <c r="E36" s="55"/>
      <c r="F36" s="52"/>
      <c r="G36" s="55"/>
      <c r="H36" s="52"/>
      <c r="I36" s="55"/>
      <c r="J36" s="52"/>
      <c r="K36" s="55"/>
      <c r="L36" s="52"/>
      <c r="M36" s="55"/>
      <c r="N36" s="52"/>
      <c r="O36" s="55"/>
      <c r="P36" s="52"/>
      <c r="Q36" s="55"/>
      <c r="R36" s="52"/>
      <c r="S36" s="55"/>
      <c r="T36" s="52"/>
      <c r="U36" s="55"/>
    </row>
    <row r="37" ht="22.5" customHeight="1">
      <c r="A37" s="48">
        <v>18.0</v>
      </c>
      <c r="B37" s="49" t="s">
        <v>21</v>
      </c>
      <c r="C37" s="49">
        <v>799638.0</v>
      </c>
      <c r="D37" s="50" t="s">
        <v>47</v>
      </c>
      <c r="E37" s="51">
        <v>160.0</v>
      </c>
      <c r="F37" s="52"/>
      <c r="G37" s="51">
        <v>0.0</v>
      </c>
      <c r="H37" s="52"/>
      <c r="I37" s="51">
        <v>0.0</v>
      </c>
      <c r="J37" s="52"/>
      <c r="K37" s="51">
        <v>0.0</v>
      </c>
      <c r="L37" s="52"/>
      <c r="M37" s="51">
        <v>1.0</v>
      </c>
      <c r="N37" s="52"/>
      <c r="O37" s="51">
        <v>0.0</v>
      </c>
      <c r="P37" s="52"/>
      <c r="Q37" s="51">
        <v>6.0</v>
      </c>
      <c r="R37" s="52"/>
      <c r="S37" s="51">
        <v>8.0</v>
      </c>
      <c r="T37" s="52"/>
      <c r="U37" s="53">
        <f>SUM(E37:S38)</f>
        <v>175</v>
      </c>
      <c r="V37" s="20" t="s">
        <v>24</v>
      </c>
    </row>
    <row r="38" ht="15.75" customHeight="1">
      <c r="A38" s="54"/>
      <c r="B38" s="55"/>
      <c r="C38" s="55"/>
      <c r="D38" s="55"/>
      <c r="E38" s="55"/>
      <c r="F38" s="52"/>
      <c r="G38" s="55"/>
      <c r="H38" s="52"/>
      <c r="I38" s="55"/>
      <c r="J38" s="52"/>
      <c r="K38" s="55"/>
      <c r="L38" s="52"/>
      <c r="M38" s="55"/>
      <c r="N38" s="52"/>
      <c r="O38" s="55"/>
      <c r="P38" s="52"/>
      <c r="Q38" s="55"/>
      <c r="R38" s="52"/>
      <c r="S38" s="55"/>
      <c r="T38" s="52"/>
      <c r="U38" s="55"/>
    </row>
    <row r="39" ht="15.75" customHeight="1">
      <c r="A39" s="48">
        <v>19.0</v>
      </c>
      <c r="B39" s="49" t="s">
        <v>21</v>
      </c>
      <c r="C39" s="49">
        <v>809892.0</v>
      </c>
      <c r="D39" s="50" t="s">
        <v>48</v>
      </c>
      <c r="E39" s="51">
        <v>185.0</v>
      </c>
      <c r="F39" s="52"/>
      <c r="G39" s="51">
        <v>0.0</v>
      </c>
      <c r="H39" s="52"/>
      <c r="I39" s="51">
        <v>0.0</v>
      </c>
      <c r="J39" s="52"/>
      <c r="K39" s="51">
        <v>0.0</v>
      </c>
      <c r="L39" s="52"/>
      <c r="M39" s="51">
        <v>1.0</v>
      </c>
      <c r="N39" s="52"/>
      <c r="O39" s="51">
        <v>1.0</v>
      </c>
      <c r="P39" s="52"/>
      <c r="Q39" s="51">
        <v>6.0</v>
      </c>
      <c r="R39" s="52"/>
      <c r="S39" s="51">
        <v>8.0</v>
      </c>
      <c r="T39" s="52"/>
      <c r="U39" s="53">
        <f>SUM(E39:S40)</f>
        <v>201</v>
      </c>
      <c r="V39" s="20" t="s">
        <v>24</v>
      </c>
    </row>
    <row r="40" ht="15.75" customHeight="1">
      <c r="A40" s="54"/>
      <c r="B40" s="55"/>
      <c r="C40" s="55"/>
      <c r="D40" s="55"/>
      <c r="E40" s="55"/>
      <c r="F40" s="52"/>
      <c r="G40" s="55"/>
      <c r="H40" s="52"/>
      <c r="I40" s="55"/>
      <c r="J40" s="52"/>
      <c r="K40" s="55"/>
      <c r="L40" s="52"/>
      <c r="M40" s="55"/>
      <c r="N40" s="52"/>
      <c r="O40" s="55"/>
      <c r="P40" s="52"/>
      <c r="Q40" s="55"/>
      <c r="R40" s="52"/>
      <c r="S40" s="55"/>
      <c r="T40" s="52"/>
      <c r="U40" s="55"/>
    </row>
    <row r="41" ht="18.0" customHeight="1">
      <c r="A41" s="48">
        <v>20.0</v>
      </c>
      <c r="B41" s="49" t="s">
        <v>29</v>
      </c>
      <c r="C41" s="49">
        <v>796981.0</v>
      </c>
      <c r="D41" s="50" t="s">
        <v>49</v>
      </c>
      <c r="E41" s="51">
        <v>180.0</v>
      </c>
      <c r="F41" s="52"/>
      <c r="G41" s="51">
        <v>0.0</v>
      </c>
      <c r="H41" s="52"/>
      <c r="I41" s="51">
        <v>20.0</v>
      </c>
      <c r="J41" s="52"/>
      <c r="K41" s="51">
        <v>0.0</v>
      </c>
      <c r="L41" s="52"/>
      <c r="M41" s="51">
        <v>0.0</v>
      </c>
      <c r="N41" s="52"/>
      <c r="O41" s="51">
        <v>70.0</v>
      </c>
      <c r="P41" s="52"/>
      <c r="Q41" s="51">
        <v>20.0</v>
      </c>
      <c r="R41" s="52"/>
      <c r="S41" s="51">
        <v>0.0</v>
      </c>
      <c r="T41" s="52"/>
      <c r="U41" s="53">
        <f>SUM(E41:S42)</f>
        <v>290</v>
      </c>
      <c r="V41" s="20" t="s">
        <v>31</v>
      </c>
    </row>
    <row r="42" ht="15.75" customHeight="1">
      <c r="A42" s="54"/>
      <c r="B42" s="55"/>
      <c r="C42" s="55"/>
      <c r="D42" s="55"/>
      <c r="E42" s="55"/>
      <c r="F42" s="52"/>
      <c r="G42" s="55"/>
      <c r="H42" s="52"/>
      <c r="I42" s="55"/>
      <c r="J42" s="52"/>
      <c r="K42" s="55"/>
      <c r="L42" s="52"/>
      <c r="M42" s="55"/>
      <c r="N42" s="52"/>
      <c r="O42" s="55"/>
      <c r="P42" s="52"/>
      <c r="Q42" s="55"/>
      <c r="R42" s="52"/>
      <c r="S42" s="55"/>
      <c r="T42" s="52"/>
      <c r="U42" s="55"/>
    </row>
    <row r="43" ht="36.75" customHeight="1">
      <c r="A43" s="48">
        <v>21.0</v>
      </c>
      <c r="B43" s="49" t="s">
        <v>27</v>
      </c>
      <c r="C43" s="49">
        <v>820776.0</v>
      </c>
      <c r="D43" s="50" t="s">
        <v>50</v>
      </c>
      <c r="E43" s="51">
        <v>10.0</v>
      </c>
      <c r="F43" s="52"/>
      <c r="G43" s="51"/>
      <c r="H43" s="52"/>
      <c r="I43" s="51"/>
      <c r="J43" s="52"/>
      <c r="K43" s="51"/>
      <c r="L43" s="52"/>
      <c r="M43" s="51"/>
      <c r="N43" s="52"/>
      <c r="O43" s="51"/>
      <c r="P43" s="52"/>
      <c r="Q43" s="51"/>
      <c r="R43" s="52"/>
      <c r="S43" s="51"/>
      <c r="T43" s="52"/>
      <c r="U43" s="53">
        <f>SUM(E43:S44)</f>
        <v>10</v>
      </c>
      <c r="V43" s="20" t="s">
        <v>24</v>
      </c>
    </row>
    <row r="44" ht="39.0" customHeight="1">
      <c r="A44" s="54"/>
      <c r="B44" s="55"/>
      <c r="C44" s="55"/>
      <c r="D44" s="55"/>
      <c r="E44" s="55"/>
      <c r="F44" s="52"/>
      <c r="G44" s="55"/>
      <c r="H44" s="52"/>
      <c r="I44" s="55"/>
      <c r="J44" s="52"/>
      <c r="K44" s="55"/>
      <c r="L44" s="52"/>
      <c r="M44" s="55"/>
      <c r="N44" s="52"/>
      <c r="O44" s="55"/>
      <c r="P44" s="52"/>
      <c r="Q44" s="55"/>
      <c r="R44" s="52"/>
      <c r="S44" s="55"/>
      <c r="T44" s="52"/>
      <c r="U44" s="55"/>
    </row>
    <row r="45" ht="22.5" customHeight="1">
      <c r="A45" s="48">
        <v>22.0</v>
      </c>
      <c r="B45" s="49" t="s">
        <v>27</v>
      </c>
      <c r="C45" s="49">
        <v>820777.0</v>
      </c>
      <c r="D45" s="50" t="s">
        <v>51</v>
      </c>
      <c r="E45" s="51">
        <v>70.0</v>
      </c>
      <c r="F45" s="52"/>
      <c r="G45" s="51"/>
      <c r="H45" s="52"/>
      <c r="I45" s="51"/>
      <c r="J45" s="52"/>
      <c r="K45" s="51"/>
      <c r="L45" s="52"/>
      <c r="M45" s="51"/>
      <c r="N45" s="52"/>
      <c r="O45" s="51"/>
      <c r="P45" s="52"/>
      <c r="Q45" s="51"/>
      <c r="R45" s="52"/>
      <c r="S45" s="51"/>
      <c r="T45" s="52"/>
      <c r="U45" s="53">
        <f>SUM(E45:S46)</f>
        <v>70</v>
      </c>
      <c r="V45" s="20" t="s">
        <v>24</v>
      </c>
    </row>
    <row r="46" ht="26.25" customHeight="1">
      <c r="A46" s="54"/>
      <c r="B46" s="55"/>
      <c r="C46" s="55"/>
      <c r="D46" s="55"/>
      <c r="E46" s="55"/>
      <c r="F46" s="52"/>
      <c r="G46" s="55"/>
      <c r="H46" s="52"/>
      <c r="I46" s="55"/>
      <c r="J46" s="52"/>
      <c r="K46" s="55"/>
      <c r="L46" s="52"/>
      <c r="M46" s="55"/>
      <c r="N46" s="52"/>
      <c r="O46" s="55"/>
      <c r="P46" s="52"/>
      <c r="Q46" s="55"/>
      <c r="R46" s="52"/>
      <c r="S46" s="55"/>
      <c r="T46" s="52"/>
      <c r="U46" s="55"/>
    </row>
    <row r="47" ht="17.25" customHeight="1">
      <c r="A47" s="48">
        <v>23.0</v>
      </c>
      <c r="B47" s="49" t="s">
        <v>27</v>
      </c>
      <c r="C47" s="49">
        <v>820778.0</v>
      </c>
      <c r="D47" s="50" t="s">
        <v>52</v>
      </c>
      <c r="E47" s="51">
        <v>70.0</v>
      </c>
      <c r="F47" s="52"/>
      <c r="G47" s="51"/>
      <c r="H47" s="52"/>
      <c r="I47" s="51"/>
      <c r="J47" s="52"/>
      <c r="K47" s="51"/>
      <c r="L47" s="52"/>
      <c r="M47" s="51"/>
      <c r="N47" s="52"/>
      <c r="O47" s="51"/>
      <c r="P47" s="52"/>
      <c r="Q47" s="51"/>
      <c r="R47" s="52"/>
      <c r="S47" s="51"/>
      <c r="T47" s="52"/>
      <c r="U47" s="53">
        <f>SUM(E47:S48)</f>
        <v>70</v>
      </c>
      <c r="V47" s="20" t="s">
        <v>24</v>
      </c>
    </row>
    <row r="48" ht="15.75" customHeight="1">
      <c r="A48" s="54"/>
      <c r="B48" s="55"/>
      <c r="C48" s="55"/>
      <c r="D48" s="55"/>
      <c r="E48" s="55"/>
      <c r="F48" s="52"/>
      <c r="G48" s="55"/>
      <c r="H48" s="52"/>
      <c r="I48" s="55"/>
      <c r="J48" s="52"/>
      <c r="K48" s="55"/>
      <c r="L48" s="52"/>
      <c r="M48" s="55"/>
      <c r="N48" s="52"/>
      <c r="O48" s="55"/>
      <c r="P48" s="52"/>
      <c r="Q48" s="55"/>
      <c r="R48" s="52"/>
      <c r="S48" s="55"/>
      <c r="T48" s="52"/>
      <c r="U48" s="55"/>
    </row>
    <row r="49" ht="15.75" customHeight="1">
      <c r="A49" s="48">
        <v>24.0</v>
      </c>
      <c r="B49" s="49" t="s">
        <v>21</v>
      </c>
      <c r="C49" s="49">
        <v>809898.0</v>
      </c>
      <c r="D49" s="50" t="s">
        <v>53</v>
      </c>
      <c r="E49" s="51">
        <v>250.0</v>
      </c>
      <c r="F49" s="52"/>
      <c r="G49" s="51">
        <v>0.0</v>
      </c>
      <c r="H49" s="52"/>
      <c r="I49" s="51">
        <v>0.0</v>
      </c>
      <c r="J49" s="52"/>
      <c r="K49" s="51">
        <v>4.0</v>
      </c>
      <c r="L49" s="52"/>
      <c r="M49" s="51">
        <v>13.0</v>
      </c>
      <c r="N49" s="52"/>
      <c r="O49" s="51">
        <v>23.0</v>
      </c>
      <c r="P49" s="52"/>
      <c r="Q49" s="51">
        <v>17.0</v>
      </c>
      <c r="R49" s="52"/>
      <c r="S49" s="51">
        <v>100.0</v>
      </c>
      <c r="T49" s="52"/>
      <c r="U49" s="53">
        <f>SUM(E49:S50)</f>
        <v>407</v>
      </c>
      <c r="V49" s="20" t="s">
        <v>24</v>
      </c>
    </row>
    <row r="50" ht="15.75" customHeight="1">
      <c r="A50" s="54"/>
      <c r="B50" s="55"/>
      <c r="C50" s="55"/>
      <c r="D50" s="55"/>
      <c r="E50" s="55"/>
      <c r="F50" s="52"/>
      <c r="G50" s="55"/>
      <c r="H50" s="52"/>
      <c r="I50" s="55"/>
      <c r="J50" s="52"/>
      <c r="K50" s="55"/>
      <c r="L50" s="52"/>
      <c r="M50" s="55"/>
      <c r="N50" s="52"/>
      <c r="O50" s="55"/>
      <c r="P50" s="52"/>
      <c r="Q50" s="55"/>
      <c r="R50" s="52"/>
      <c r="S50" s="55"/>
      <c r="T50" s="52"/>
      <c r="U50" s="55"/>
    </row>
    <row r="51" ht="24.0" customHeight="1">
      <c r="A51" s="48">
        <v>25.0</v>
      </c>
      <c r="B51" s="49" t="s">
        <v>36</v>
      </c>
      <c r="C51" s="49">
        <v>799648.0</v>
      </c>
      <c r="D51" s="50" t="s">
        <v>54</v>
      </c>
      <c r="E51" s="51">
        <v>130.0</v>
      </c>
      <c r="F51" s="52"/>
      <c r="G51" s="51">
        <v>0.0</v>
      </c>
      <c r="H51" s="52"/>
      <c r="I51" s="51">
        <v>10.0</v>
      </c>
      <c r="J51" s="52"/>
      <c r="K51" s="51">
        <v>1.0</v>
      </c>
      <c r="L51" s="52"/>
      <c r="M51" s="51">
        <v>0.0</v>
      </c>
      <c r="N51" s="52"/>
      <c r="O51" s="51">
        <v>1.0</v>
      </c>
      <c r="P51" s="52"/>
      <c r="Q51" s="51">
        <v>10.0</v>
      </c>
      <c r="R51" s="52"/>
      <c r="S51" s="51">
        <v>10.0</v>
      </c>
      <c r="T51" s="52"/>
      <c r="U51" s="53">
        <f>SUM(E51:S52)</f>
        <v>162</v>
      </c>
      <c r="V51" s="20" t="s">
        <v>24</v>
      </c>
    </row>
    <row r="52" ht="15.75" customHeight="1">
      <c r="A52" s="54"/>
      <c r="B52" s="55"/>
      <c r="C52" s="55"/>
      <c r="D52" s="55"/>
      <c r="E52" s="55"/>
      <c r="F52" s="58"/>
      <c r="G52" s="55"/>
      <c r="H52" s="58"/>
      <c r="I52" s="55"/>
      <c r="J52" s="58"/>
      <c r="K52" s="55"/>
      <c r="L52" s="52"/>
      <c r="M52" s="55"/>
      <c r="N52" s="58"/>
      <c r="O52" s="55"/>
      <c r="P52" s="52"/>
      <c r="Q52" s="55"/>
      <c r="R52" s="52"/>
      <c r="S52" s="55"/>
      <c r="T52" s="52"/>
      <c r="U52" s="55"/>
    </row>
    <row r="53" ht="15.75" customHeight="1">
      <c r="A53" s="48">
        <v>26.0</v>
      </c>
      <c r="B53" s="49" t="s">
        <v>55</v>
      </c>
      <c r="C53" s="49">
        <v>61093.0</v>
      </c>
      <c r="D53" s="59" t="s">
        <v>56</v>
      </c>
      <c r="E53" s="51">
        <v>130.0</v>
      </c>
      <c r="F53" s="52"/>
      <c r="G53" s="51">
        <v>0.0</v>
      </c>
      <c r="H53" s="52"/>
      <c r="I53" s="51">
        <v>0.0</v>
      </c>
      <c r="J53" s="52"/>
      <c r="K53" s="51">
        <v>0.0</v>
      </c>
      <c r="L53" s="52"/>
      <c r="M53" s="51">
        <v>0.0</v>
      </c>
      <c r="N53" s="52"/>
      <c r="O53" s="51">
        <v>0.0</v>
      </c>
      <c r="P53" s="52"/>
      <c r="Q53" s="51">
        <v>4.0</v>
      </c>
      <c r="R53" s="52"/>
      <c r="S53" s="51">
        <v>0.0</v>
      </c>
      <c r="T53" s="52"/>
      <c r="U53" s="53">
        <f>SUM(E53:S54)</f>
        <v>134</v>
      </c>
      <c r="V53" s="20" t="s">
        <v>31</v>
      </c>
    </row>
    <row r="54" ht="15.75" customHeight="1">
      <c r="A54" s="54"/>
      <c r="B54" s="55"/>
      <c r="C54" s="55"/>
      <c r="D54" s="57"/>
      <c r="E54" s="55"/>
      <c r="F54" s="58"/>
      <c r="G54" s="55"/>
      <c r="H54" s="58"/>
      <c r="I54" s="55"/>
      <c r="J54" s="58"/>
      <c r="K54" s="55"/>
      <c r="L54" s="52"/>
      <c r="M54" s="55"/>
      <c r="N54" s="58"/>
      <c r="O54" s="55"/>
      <c r="P54" s="52"/>
      <c r="Q54" s="55"/>
      <c r="R54" s="52"/>
      <c r="S54" s="55"/>
      <c r="T54" s="52"/>
      <c r="U54" s="55"/>
    </row>
    <row r="55" ht="15.75" customHeight="1">
      <c r="A55" s="48">
        <v>27.0</v>
      </c>
      <c r="B55" s="49" t="s">
        <v>21</v>
      </c>
      <c r="C55" s="49">
        <v>57192.0</v>
      </c>
      <c r="D55" s="50" t="s">
        <v>57</v>
      </c>
      <c r="E55" s="56">
        <v>1810.0</v>
      </c>
      <c r="F55" s="58"/>
      <c r="G55" s="51">
        <v>0.0</v>
      </c>
      <c r="H55" s="58"/>
      <c r="I55" s="51">
        <v>0.0</v>
      </c>
      <c r="J55" s="58"/>
      <c r="K55" s="51">
        <v>0.0</v>
      </c>
      <c r="L55" s="52"/>
      <c r="M55" s="51">
        <v>0.0</v>
      </c>
      <c r="N55" s="58"/>
      <c r="O55" s="51">
        <v>50.0</v>
      </c>
      <c r="P55" s="52"/>
      <c r="Q55" s="51">
        <v>110.0</v>
      </c>
      <c r="R55" s="52"/>
      <c r="S55" s="51">
        <v>0.0</v>
      </c>
      <c r="T55" s="52"/>
      <c r="U55" s="53">
        <f>SUM(E55:S56)</f>
        <v>1970</v>
      </c>
      <c r="V55" s="20" t="s">
        <v>31</v>
      </c>
    </row>
    <row r="56" ht="15.75" customHeight="1">
      <c r="A56" s="54"/>
      <c r="B56" s="55"/>
      <c r="C56" s="55"/>
      <c r="D56" s="55"/>
      <c r="E56" s="57"/>
      <c r="F56" s="58"/>
      <c r="G56" s="55"/>
      <c r="H56" s="58"/>
      <c r="I56" s="55"/>
      <c r="J56" s="58"/>
      <c r="K56" s="55"/>
      <c r="L56" s="52"/>
      <c r="M56" s="55"/>
      <c r="N56" s="58"/>
      <c r="O56" s="55"/>
      <c r="P56" s="52"/>
      <c r="Q56" s="55"/>
      <c r="R56" s="52"/>
      <c r="S56" s="55"/>
      <c r="T56" s="52"/>
      <c r="U56" s="55"/>
    </row>
    <row r="57" ht="42.0" customHeight="1">
      <c r="A57" s="48">
        <v>28.0</v>
      </c>
      <c r="B57" s="49" t="s">
        <v>21</v>
      </c>
      <c r="C57" s="49">
        <v>820779.0</v>
      </c>
      <c r="D57" s="50" t="s">
        <v>58</v>
      </c>
      <c r="E57" s="51">
        <v>120.0</v>
      </c>
      <c r="F57" s="58"/>
      <c r="G57" s="51"/>
      <c r="H57" s="58"/>
      <c r="I57" s="51"/>
      <c r="J57" s="58"/>
      <c r="K57" s="51"/>
      <c r="L57" s="52"/>
      <c r="M57" s="51"/>
      <c r="N57" s="58"/>
      <c r="O57" s="51"/>
      <c r="P57" s="52"/>
      <c r="Q57" s="51"/>
      <c r="R57" s="52"/>
      <c r="S57" s="51"/>
      <c r="T57" s="52"/>
      <c r="U57" s="53">
        <f>SUM(E57:S58)</f>
        <v>120</v>
      </c>
      <c r="V57" s="20" t="s">
        <v>31</v>
      </c>
    </row>
    <row r="58" ht="36.75" customHeight="1">
      <c r="A58" s="54"/>
      <c r="B58" s="55"/>
      <c r="C58" s="55"/>
      <c r="D58" s="55"/>
      <c r="E58" s="55"/>
      <c r="F58" s="58"/>
      <c r="G58" s="55"/>
      <c r="H58" s="58"/>
      <c r="I58" s="55"/>
      <c r="J58" s="58"/>
      <c r="K58" s="55"/>
      <c r="L58" s="52"/>
      <c r="M58" s="55"/>
      <c r="N58" s="58"/>
      <c r="O58" s="55"/>
      <c r="P58" s="52"/>
      <c r="Q58" s="55"/>
      <c r="R58" s="52"/>
      <c r="S58" s="55"/>
      <c r="T58" s="52"/>
      <c r="U58" s="55"/>
    </row>
    <row r="59" ht="30.0" customHeight="1">
      <c r="A59" s="48">
        <v>29.0</v>
      </c>
      <c r="B59" s="49" t="s">
        <v>21</v>
      </c>
      <c r="C59" s="49">
        <v>796982.0</v>
      </c>
      <c r="D59" s="50" t="s">
        <v>59</v>
      </c>
      <c r="E59" s="60">
        <v>855.0</v>
      </c>
      <c r="F59" s="58"/>
      <c r="G59" s="51">
        <v>0.0</v>
      </c>
      <c r="H59" s="58"/>
      <c r="I59" s="51">
        <v>20.0</v>
      </c>
      <c r="J59" s="58"/>
      <c r="K59" s="51">
        <v>0.0</v>
      </c>
      <c r="L59" s="52"/>
      <c r="M59" s="51">
        <v>50.0</v>
      </c>
      <c r="N59" s="58"/>
      <c r="O59" s="51">
        <v>100.0</v>
      </c>
      <c r="P59" s="52"/>
      <c r="Q59" s="51">
        <v>63.0</v>
      </c>
      <c r="R59" s="52"/>
      <c r="S59" s="51">
        <v>0.0</v>
      </c>
      <c r="T59" s="52"/>
      <c r="U59" s="53">
        <f>SUM(E59:S60)</f>
        <v>1088</v>
      </c>
      <c r="V59" s="20" t="s">
        <v>31</v>
      </c>
    </row>
    <row r="60" ht="15.75" customHeight="1">
      <c r="A60" s="54"/>
      <c r="B60" s="55"/>
      <c r="C60" s="55"/>
      <c r="D60" s="55"/>
      <c r="E60" s="55"/>
      <c r="F60" s="58"/>
      <c r="G60" s="55"/>
      <c r="H60" s="58"/>
      <c r="I60" s="55"/>
      <c r="J60" s="58"/>
      <c r="K60" s="55"/>
      <c r="L60" s="52"/>
      <c r="M60" s="55"/>
      <c r="N60" s="58"/>
      <c r="O60" s="55"/>
      <c r="P60" s="52"/>
      <c r="Q60" s="55"/>
      <c r="R60" s="52"/>
      <c r="S60" s="55"/>
      <c r="T60" s="52"/>
      <c r="U60" s="55"/>
    </row>
    <row r="61" ht="15.75" customHeight="1">
      <c r="A61" s="48">
        <v>30.0</v>
      </c>
      <c r="B61" s="49" t="s">
        <v>21</v>
      </c>
      <c r="C61" s="49">
        <v>809903.0</v>
      </c>
      <c r="D61" s="50" t="s">
        <v>60</v>
      </c>
      <c r="E61" s="51">
        <v>160.0</v>
      </c>
      <c r="F61" s="58"/>
      <c r="G61" s="51">
        <v>0.0</v>
      </c>
      <c r="H61" s="58"/>
      <c r="I61" s="51">
        <v>0.0</v>
      </c>
      <c r="J61" s="58"/>
      <c r="K61" s="51">
        <v>2.0</v>
      </c>
      <c r="L61" s="52"/>
      <c r="M61" s="51">
        <v>0.0</v>
      </c>
      <c r="N61" s="58"/>
      <c r="O61" s="51">
        <v>0.0</v>
      </c>
      <c r="P61" s="52"/>
      <c r="Q61" s="51">
        <v>10.0</v>
      </c>
      <c r="R61" s="52"/>
      <c r="S61" s="51">
        <v>50.0</v>
      </c>
      <c r="T61" s="52"/>
      <c r="U61" s="53">
        <f>SUM(E61:S62)</f>
        <v>222</v>
      </c>
      <c r="V61" s="20" t="s">
        <v>24</v>
      </c>
    </row>
    <row r="62" ht="15.75" customHeight="1">
      <c r="A62" s="54"/>
      <c r="B62" s="55"/>
      <c r="C62" s="55"/>
      <c r="D62" s="55"/>
      <c r="E62" s="55"/>
      <c r="F62" s="58"/>
      <c r="G62" s="55"/>
      <c r="H62" s="58"/>
      <c r="I62" s="55"/>
      <c r="J62" s="58"/>
      <c r="K62" s="55"/>
      <c r="L62" s="52"/>
      <c r="M62" s="55"/>
      <c r="N62" s="58"/>
      <c r="O62" s="55"/>
      <c r="P62" s="52"/>
      <c r="Q62" s="55"/>
      <c r="R62" s="52"/>
      <c r="S62" s="55"/>
      <c r="T62" s="52"/>
      <c r="U62" s="55"/>
    </row>
    <row r="63" ht="24.0" customHeight="1">
      <c r="A63" s="48">
        <v>31.0</v>
      </c>
      <c r="B63" s="49" t="s">
        <v>36</v>
      </c>
      <c r="C63" s="49">
        <v>799649.0</v>
      </c>
      <c r="D63" s="50" t="s">
        <v>61</v>
      </c>
      <c r="E63" s="51">
        <v>100.0</v>
      </c>
      <c r="F63" s="58"/>
      <c r="G63" s="51">
        <v>0.0</v>
      </c>
      <c r="H63" s="58"/>
      <c r="I63" s="51">
        <v>0.0</v>
      </c>
      <c r="J63" s="58"/>
      <c r="K63" s="51">
        <v>0.0</v>
      </c>
      <c r="L63" s="52"/>
      <c r="M63" s="51">
        <v>0.0</v>
      </c>
      <c r="N63" s="58"/>
      <c r="O63" s="51">
        <v>0.0</v>
      </c>
      <c r="P63" s="52"/>
      <c r="Q63" s="51">
        <v>9.0</v>
      </c>
      <c r="R63" s="52"/>
      <c r="S63" s="51">
        <v>0.0</v>
      </c>
      <c r="T63" s="52"/>
      <c r="U63" s="53">
        <f>SUM(E63:S64)</f>
        <v>109</v>
      </c>
      <c r="V63" s="20" t="s">
        <v>24</v>
      </c>
    </row>
    <row r="64" ht="24.0" customHeight="1">
      <c r="A64" s="54"/>
      <c r="B64" s="55"/>
      <c r="C64" s="55"/>
      <c r="D64" s="55"/>
      <c r="E64" s="55"/>
      <c r="F64" s="58"/>
      <c r="G64" s="55"/>
      <c r="H64" s="58"/>
      <c r="I64" s="55"/>
      <c r="J64" s="58"/>
      <c r="K64" s="55"/>
      <c r="L64" s="52"/>
      <c r="M64" s="55"/>
      <c r="N64" s="58"/>
      <c r="O64" s="55"/>
      <c r="P64" s="52"/>
      <c r="Q64" s="55"/>
      <c r="R64" s="52"/>
      <c r="S64" s="55"/>
      <c r="T64" s="52"/>
      <c r="U64" s="55"/>
    </row>
    <row r="65" ht="20.25" customHeight="1">
      <c r="A65" s="48">
        <v>32.0</v>
      </c>
      <c r="B65" s="49" t="s">
        <v>29</v>
      </c>
      <c r="C65" s="49">
        <v>820780.0</v>
      </c>
      <c r="D65" s="50" t="s">
        <v>62</v>
      </c>
      <c r="E65" s="51">
        <v>30.0</v>
      </c>
      <c r="F65" s="58"/>
      <c r="G65" s="51"/>
      <c r="H65" s="58"/>
      <c r="I65" s="51"/>
      <c r="J65" s="58"/>
      <c r="K65" s="51"/>
      <c r="L65" s="52"/>
      <c r="M65" s="51"/>
      <c r="N65" s="58"/>
      <c r="O65" s="51"/>
      <c r="P65" s="52"/>
      <c r="Q65" s="51"/>
      <c r="R65" s="52"/>
      <c r="S65" s="51"/>
      <c r="T65" s="52"/>
      <c r="U65" s="53">
        <f>SUM(E65:S66)</f>
        <v>30</v>
      </c>
      <c r="V65" s="20" t="s">
        <v>24</v>
      </c>
    </row>
    <row r="66" ht="15.75" customHeight="1">
      <c r="A66" s="54"/>
      <c r="B66" s="55"/>
      <c r="C66" s="55"/>
      <c r="D66" s="55"/>
      <c r="E66" s="55"/>
      <c r="F66" s="58"/>
      <c r="G66" s="55"/>
      <c r="H66" s="58"/>
      <c r="I66" s="55"/>
      <c r="J66" s="58"/>
      <c r="K66" s="55"/>
      <c r="L66" s="52"/>
      <c r="M66" s="55"/>
      <c r="N66" s="58"/>
      <c r="O66" s="55"/>
      <c r="P66" s="52"/>
      <c r="Q66" s="55"/>
      <c r="R66" s="52"/>
      <c r="S66" s="55"/>
      <c r="T66" s="52"/>
      <c r="U66" s="55"/>
    </row>
    <row r="67" ht="29.25" customHeight="1">
      <c r="A67" s="48">
        <v>33.0</v>
      </c>
      <c r="B67" s="49" t="s">
        <v>21</v>
      </c>
      <c r="C67" s="49">
        <v>820781.0</v>
      </c>
      <c r="D67" s="50" t="s">
        <v>63</v>
      </c>
      <c r="E67" s="51">
        <v>45.0</v>
      </c>
      <c r="F67" s="58"/>
      <c r="G67" s="51"/>
      <c r="H67" s="58"/>
      <c r="I67" s="51"/>
      <c r="J67" s="58"/>
      <c r="K67" s="51"/>
      <c r="L67" s="52"/>
      <c r="M67" s="51"/>
      <c r="N67" s="58"/>
      <c r="O67" s="51"/>
      <c r="P67" s="52"/>
      <c r="Q67" s="51"/>
      <c r="R67" s="52"/>
      <c r="S67" s="51"/>
      <c r="T67" s="52"/>
      <c r="U67" s="53">
        <f>SUM(E67:S68)</f>
        <v>45</v>
      </c>
      <c r="V67" s="20" t="s">
        <v>24</v>
      </c>
    </row>
    <row r="68" ht="15.75" customHeight="1">
      <c r="A68" s="54"/>
      <c r="B68" s="55"/>
      <c r="C68" s="55"/>
      <c r="D68" s="55"/>
      <c r="E68" s="55"/>
      <c r="F68" s="58"/>
      <c r="G68" s="55"/>
      <c r="H68" s="58"/>
      <c r="I68" s="55"/>
      <c r="J68" s="58"/>
      <c r="K68" s="55"/>
      <c r="L68" s="52"/>
      <c r="M68" s="55"/>
      <c r="N68" s="58"/>
      <c r="O68" s="55"/>
      <c r="P68" s="52"/>
      <c r="Q68" s="55"/>
      <c r="R68" s="52"/>
      <c r="S68" s="55"/>
      <c r="T68" s="52"/>
      <c r="U68" s="55"/>
    </row>
    <row r="69" ht="53.25" customHeight="1">
      <c r="A69" s="48">
        <v>34.0</v>
      </c>
      <c r="B69" s="49" t="s">
        <v>21</v>
      </c>
      <c r="C69" s="49">
        <v>820782.0</v>
      </c>
      <c r="D69" s="50" t="s">
        <v>64</v>
      </c>
      <c r="E69" s="51">
        <v>35.0</v>
      </c>
      <c r="F69" s="58"/>
      <c r="G69" s="51"/>
      <c r="H69" s="58"/>
      <c r="I69" s="51"/>
      <c r="J69" s="58"/>
      <c r="K69" s="51"/>
      <c r="L69" s="52"/>
      <c r="M69" s="51"/>
      <c r="N69" s="58"/>
      <c r="O69" s="51"/>
      <c r="P69" s="52"/>
      <c r="Q69" s="51"/>
      <c r="R69" s="52"/>
      <c r="S69" s="51"/>
      <c r="T69" s="52"/>
      <c r="U69" s="53">
        <f>SUM(E69:S70)</f>
        <v>35</v>
      </c>
      <c r="V69" s="20" t="s">
        <v>31</v>
      </c>
    </row>
    <row r="70" ht="33.75" customHeight="1">
      <c r="A70" s="54"/>
      <c r="B70" s="55"/>
      <c r="C70" s="55"/>
      <c r="D70" s="55"/>
      <c r="E70" s="55"/>
      <c r="F70" s="58"/>
      <c r="G70" s="55"/>
      <c r="H70" s="58"/>
      <c r="I70" s="55"/>
      <c r="J70" s="58"/>
      <c r="K70" s="55"/>
      <c r="L70" s="52"/>
      <c r="M70" s="55"/>
      <c r="N70" s="58"/>
      <c r="O70" s="55"/>
      <c r="P70" s="52"/>
      <c r="Q70" s="55"/>
      <c r="R70" s="52"/>
      <c r="S70" s="55"/>
      <c r="T70" s="52"/>
      <c r="U70" s="55"/>
    </row>
    <row r="71" ht="69.0" customHeight="1">
      <c r="A71" s="48">
        <v>35.0</v>
      </c>
      <c r="B71" s="49" t="s">
        <v>21</v>
      </c>
      <c r="C71" s="49">
        <v>65397.0</v>
      </c>
      <c r="D71" s="50" t="s">
        <v>65</v>
      </c>
      <c r="E71" s="51">
        <v>470.0</v>
      </c>
      <c r="F71" s="58"/>
      <c r="G71" s="51">
        <v>2.0</v>
      </c>
      <c r="H71" s="58"/>
      <c r="I71" s="51">
        <v>1.0</v>
      </c>
      <c r="J71" s="58"/>
      <c r="K71" s="51">
        <v>2.0</v>
      </c>
      <c r="L71" s="52"/>
      <c r="M71" s="51">
        <v>7.0</v>
      </c>
      <c r="N71" s="58"/>
      <c r="O71" s="51">
        <v>45.0</v>
      </c>
      <c r="P71" s="52"/>
      <c r="Q71" s="51">
        <v>27.0</v>
      </c>
      <c r="R71" s="52"/>
      <c r="S71" s="51">
        <v>5.0</v>
      </c>
      <c r="T71" s="52"/>
      <c r="U71" s="53">
        <f>SUM(E71:S72)</f>
        <v>559</v>
      </c>
      <c r="V71" s="20" t="s">
        <v>31</v>
      </c>
    </row>
    <row r="72" ht="68.25" customHeight="1">
      <c r="A72" s="54"/>
      <c r="B72" s="55"/>
      <c r="C72" s="55"/>
      <c r="D72" s="55"/>
      <c r="E72" s="55"/>
      <c r="F72" s="58"/>
      <c r="G72" s="55"/>
      <c r="H72" s="58"/>
      <c r="I72" s="55"/>
      <c r="J72" s="58"/>
      <c r="K72" s="55"/>
      <c r="L72" s="52"/>
      <c r="M72" s="55"/>
      <c r="N72" s="58"/>
      <c r="O72" s="55"/>
      <c r="P72" s="52"/>
      <c r="Q72" s="55"/>
      <c r="R72" s="52"/>
      <c r="S72" s="55"/>
      <c r="T72" s="52"/>
      <c r="U72" s="55"/>
    </row>
    <row r="73" ht="64.5" customHeight="1">
      <c r="A73" s="48">
        <v>36.0</v>
      </c>
      <c r="B73" s="49" t="s">
        <v>21</v>
      </c>
      <c r="C73" s="49">
        <v>178.0</v>
      </c>
      <c r="D73" s="50" t="s">
        <v>66</v>
      </c>
      <c r="E73" s="51">
        <v>265.0</v>
      </c>
      <c r="F73" s="58"/>
      <c r="G73" s="51">
        <v>2.0</v>
      </c>
      <c r="H73" s="58"/>
      <c r="I73" s="51">
        <v>1.0</v>
      </c>
      <c r="J73" s="58"/>
      <c r="K73" s="51">
        <v>2.0</v>
      </c>
      <c r="L73" s="52"/>
      <c r="M73" s="51">
        <v>8.0</v>
      </c>
      <c r="N73" s="58"/>
      <c r="O73" s="51">
        <v>7.0</v>
      </c>
      <c r="P73" s="52"/>
      <c r="Q73" s="51">
        <v>26.0</v>
      </c>
      <c r="R73" s="52"/>
      <c r="S73" s="51">
        <v>5.0</v>
      </c>
      <c r="T73" s="52"/>
      <c r="U73" s="53">
        <f>SUM(E73:S74)</f>
        <v>316</v>
      </c>
      <c r="V73" s="20" t="s">
        <v>31</v>
      </c>
    </row>
    <row r="74" ht="51.0" customHeight="1">
      <c r="A74" s="54"/>
      <c r="B74" s="55"/>
      <c r="C74" s="55"/>
      <c r="D74" s="55"/>
      <c r="E74" s="55"/>
      <c r="F74" s="58"/>
      <c r="G74" s="55"/>
      <c r="H74" s="58"/>
      <c r="I74" s="55"/>
      <c r="J74" s="58"/>
      <c r="K74" s="55"/>
      <c r="L74" s="52"/>
      <c r="M74" s="55"/>
      <c r="N74" s="58"/>
      <c r="O74" s="55"/>
      <c r="P74" s="52"/>
      <c r="Q74" s="55"/>
      <c r="R74" s="52"/>
      <c r="S74" s="55"/>
      <c r="T74" s="52"/>
      <c r="U74" s="55"/>
    </row>
    <row r="75" ht="29.25" customHeight="1">
      <c r="A75" s="48">
        <v>37.0</v>
      </c>
      <c r="B75" s="49" t="s">
        <v>36</v>
      </c>
      <c r="C75" s="49">
        <v>820783.0</v>
      </c>
      <c r="D75" s="50" t="s">
        <v>67</v>
      </c>
      <c r="E75" s="56">
        <v>10.0</v>
      </c>
      <c r="F75" s="58"/>
      <c r="G75" s="51"/>
      <c r="H75" s="58"/>
      <c r="I75" s="51"/>
      <c r="J75" s="58"/>
      <c r="K75" s="51"/>
      <c r="L75" s="52"/>
      <c r="M75" s="51"/>
      <c r="N75" s="58"/>
      <c r="O75" s="51"/>
      <c r="P75" s="52"/>
      <c r="Q75" s="51"/>
      <c r="R75" s="52"/>
      <c r="S75" s="51"/>
      <c r="T75" s="52"/>
      <c r="U75" s="53">
        <f>SUM(E75:S76)</f>
        <v>10</v>
      </c>
      <c r="V75" s="20" t="s">
        <v>31</v>
      </c>
    </row>
    <row r="76" ht="30.0" customHeight="1">
      <c r="A76" s="54"/>
      <c r="B76" s="55"/>
      <c r="C76" s="55"/>
      <c r="D76" s="55"/>
      <c r="E76" s="57"/>
      <c r="F76" s="58"/>
      <c r="G76" s="55"/>
      <c r="H76" s="58"/>
      <c r="I76" s="55"/>
      <c r="J76" s="58"/>
      <c r="K76" s="55"/>
      <c r="L76" s="52"/>
      <c r="M76" s="55"/>
      <c r="N76" s="58"/>
      <c r="O76" s="55"/>
      <c r="P76" s="52"/>
      <c r="Q76" s="55"/>
      <c r="R76" s="52"/>
      <c r="S76" s="55"/>
      <c r="T76" s="52"/>
      <c r="U76" s="55"/>
    </row>
    <row r="77" ht="27.75" customHeight="1">
      <c r="A77" s="48">
        <v>38.0</v>
      </c>
      <c r="B77" s="49" t="s">
        <v>68</v>
      </c>
      <c r="C77" s="49">
        <v>55852.0</v>
      </c>
      <c r="D77" s="50" t="s">
        <v>69</v>
      </c>
      <c r="E77" s="60">
        <v>310.0</v>
      </c>
      <c r="F77" s="58"/>
      <c r="G77" s="51">
        <v>4.0</v>
      </c>
      <c r="H77" s="58"/>
      <c r="I77" s="51">
        <v>2.0</v>
      </c>
      <c r="J77" s="58"/>
      <c r="K77" s="51">
        <v>2.0</v>
      </c>
      <c r="L77" s="52"/>
      <c r="M77" s="51">
        <v>5.0</v>
      </c>
      <c r="N77" s="58"/>
      <c r="O77" s="51">
        <v>8.0</v>
      </c>
      <c r="P77" s="52"/>
      <c r="Q77" s="51">
        <v>29.0</v>
      </c>
      <c r="R77" s="52"/>
      <c r="S77" s="51">
        <v>5.0</v>
      </c>
      <c r="T77" s="52"/>
      <c r="U77" s="53">
        <f>SUM(E77:S78)</f>
        <v>365</v>
      </c>
      <c r="V77" s="20" t="s">
        <v>31</v>
      </c>
    </row>
    <row r="78" ht="15.75" customHeight="1">
      <c r="A78" s="54"/>
      <c r="B78" s="55"/>
      <c r="C78" s="55"/>
      <c r="D78" s="55"/>
      <c r="E78" s="55"/>
      <c r="F78" s="58"/>
      <c r="G78" s="55"/>
      <c r="H78" s="58"/>
      <c r="I78" s="55"/>
      <c r="J78" s="58"/>
      <c r="K78" s="55"/>
      <c r="L78" s="52"/>
      <c r="M78" s="55"/>
      <c r="N78" s="58"/>
      <c r="O78" s="55"/>
      <c r="P78" s="52"/>
      <c r="Q78" s="55"/>
      <c r="R78" s="52"/>
      <c r="S78" s="55"/>
      <c r="T78" s="52"/>
      <c r="U78" s="55"/>
    </row>
    <row r="79" ht="34.5" customHeight="1">
      <c r="A79" s="48">
        <v>39.0</v>
      </c>
      <c r="B79" s="49" t="s">
        <v>68</v>
      </c>
      <c r="C79" s="49">
        <v>65398.0</v>
      </c>
      <c r="D79" s="50" t="s">
        <v>70</v>
      </c>
      <c r="E79" s="51">
        <v>340.0</v>
      </c>
      <c r="F79" s="58"/>
      <c r="G79" s="51">
        <v>4.0</v>
      </c>
      <c r="H79" s="58"/>
      <c r="I79" s="51">
        <v>2.0</v>
      </c>
      <c r="J79" s="58"/>
      <c r="K79" s="51">
        <v>2.0</v>
      </c>
      <c r="L79" s="52"/>
      <c r="M79" s="51">
        <v>4.0</v>
      </c>
      <c r="N79" s="58"/>
      <c r="O79" s="51">
        <v>21.0</v>
      </c>
      <c r="P79" s="52"/>
      <c r="Q79" s="51">
        <v>25.0</v>
      </c>
      <c r="R79" s="52"/>
      <c r="S79" s="51">
        <v>5.0</v>
      </c>
      <c r="T79" s="52"/>
      <c r="U79" s="53">
        <f>SUM(E79:S80)</f>
        <v>403</v>
      </c>
      <c r="V79" s="20" t="s">
        <v>31</v>
      </c>
    </row>
    <row r="80" ht="15.75" customHeight="1">
      <c r="A80" s="54"/>
      <c r="B80" s="55"/>
      <c r="C80" s="55"/>
      <c r="D80" s="55"/>
      <c r="E80" s="55"/>
      <c r="F80" s="58"/>
      <c r="G80" s="55"/>
      <c r="H80" s="58"/>
      <c r="I80" s="55"/>
      <c r="J80" s="58"/>
      <c r="K80" s="55"/>
      <c r="L80" s="52"/>
      <c r="M80" s="55"/>
      <c r="N80" s="58"/>
      <c r="O80" s="55"/>
      <c r="P80" s="52"/>
      <c r="Q80" s="55"/>
      <c r="R80" s="52"/>
      <c r="S80" s="55"/>
      <c r="T80" s="52"/>
      <c r="U80" s="55"/>
    </row>
    <row r="81" ht="41.25" customHeight="1">
      <c r="A81" s="48">
        <v>40.0</v>
      </c>
      <c r="B81" s="49" t="s">
        <v>21</v>
      </c>
      <c r="C81" s="49">
        <v>809916.0</v>
      </c>
      <c r="D81" s="50" t="s">
        <v>71</v>
      </c>
      <c r="E81" s="51">
        <v>160.0</v>
      </c>
      <c r="F81" s="58"/>
      <c r="G81" s="51">
        <v>0.0</v>
      </c>
      <c r="H81" s="58"/>
      <c r="I81" s="51">
        <v>0.0</v>
      </c>
      <c r="J81" s="58"/>
      <c r="K81" s="51">
        <v>0.0</v>
      </c>
      <c r="L81" s="52"/>
      <c r="M81" s="51">
        <v>0.0</v>
      </c>
      <c r="N81" s="58"/>
      <c r="O81" s="51">
        <v>0.0</v>
      </c>
      <c r="P81" s="52"/>
      <c r="Q81" s="51">
        <v>6.0</v>
      </c>
      <c r="R81" s="52"/>
      <c r="S81" s="51">
        <v>0.0</v>
      </c>
      <c r="T81" s="52"/>
      <c r="U81" s="53">
        <f>SUM(E81:S82)</f>
        <v>166</v>
      </c>
      <c r="V81" s="20" t="s">
        <v>24</v>
      </c>
    </row>
    <row r="82" ht="27.0" customHeight="1">
      <c r="A82" s="54"/>
      <c r="B82" s="55"/>
      <c r="C82" s="55"/>
      <c r="D82" s="55"/>
      <c r="E82" s="55"/>
      <c r="F82" s="58"/>
      <c r="G82" s="55"/>
      <c r="H82" s="58"/>
      <c r="I82" s="55"/>
      <c r="J82" s="58"/>
      <c r="K82" s="55"/>
      <c r="L82" s="52"/>
      <c r="M82" s="55"/>
      <c r="N82" s="58"/>
      <c r="O82" s="55"/>
      <c r="P82" s="52"/>
      <c r="Q82" s="55"/>
      <c r="R82" s="52"/>
      <c r="S82" s="55"/>
      <c r="T82" s="52"/>
      <c r="U82" s="55"/>
    </row>
    <row r="83" ht="15.75" customHeight="1">
      <c r="A83" s="48">
        <v>41.0</v>
      </c>
      <c r="B83" s="49" t="s">
        <v>21</v>
      </c>
      <c r="C83" s="49">
        <v>809915.0</v>
      </c>
      <c r="D83" s="50" t="s">
        <v>72</v>
      </c>
      <c r="E83" s="51">
        <v>160.0</v>
      </c>
      <c r="F83" s="58"/>
      <c r="G83" s="51">
        <v>0.0</v>
      </c>
      <c r="H83" s="58"/>
      <c r="I83" s="51">
        <v>0.0</v>
      </c>
      <c r="J83" s="58"/>
      <c r="K83" s="51">
        <v>0.0</v>
      </c>
      <c r="L83" s="52"/>
      <c r="M83" s="51">
        <v>0.0</v>
      </c>
      <c r="N83" s="58"/>
      <c r="O83" s="51">
        <v>2.0</v>
      </c>
      <c r="P83" s="52"/>
      <c r="Q83" s="51">
        <v>4.0</v>
      </c>
      <c r="R83" s="52"/>
      <c r="S83" s="51">
        <v>0.0</v>
      </c>
      <c r="T83" s="52"/>
      <c r="U83" s="53">
        <f>SUM(E83:S84)</f>
        <v>166</v>
      </c>
      <c r="V83" s="20" t="s">
        <v>24</v>
      </c>
    </row>
    <row r="84" ht="15.75" customHeight="1">
      <c r="A84" s="54"/>
      <c r="B84" s="55"/>
      <c r="C84" s="55"/>
      <c r="D84" s="55"/>
      <c r="E84" s="55"/>
      <c r="F84" s="58"/>
      <c r="G84" s="55"/>
      <c r="H84" s="58"/>
      <c r="I84" s="55"/>
      <c r="J84" s="58"/>
      <c r="K84" s="55"/>
      <c r="L84" s="52"/>
      <c r="M84" s="55"/>
      <c r="N84" s="58"/>
      <c r="O84" s="55"/>
      <c r="P84" s="52"/>
      <c r="Q84" s="55"/>
      <c r="R84" s="52"/>
      <c r="S84" s="55"/>
      <c r="T84" s="52"/>
      <c r="U84" s="55"/>
    </row>
    <row r="85" ht="30.75" customHeight="1">
      <c r="A85" s="48">
        <v>42.0</v>
      </c>
      <c r="B85" s="49" t="s">
        <v>21</v>
      </c>
      <c r="C85" s="49">
        <v>820784.0</v>
      </c>
      <c r="D85" s="61" t="s">
        <v>73</v>
      </c>
      <c r="E85" s="56"/>
      <c r="F85" s="58"/>
      <c r="G85" s="51"/>
      <c r="H85" s="58"/>
      <c r="I85" s="51"/>
      <c r="J85" s="58"/>
      <c r="K85" s="51"/>
      <c r="L85" s="52"/>
      <c r="M85" s="51"/>
      <c r="N85" s="58"/>
      <c r="O85" s="51"/>
      <c r="P85" s="52"/>
      <c r="Q85" s="51">
        <v>40.0</v>
      </c>
      <c r="R85" s="52"/>
      <c r="S85" s="51"/>
      <c r="T85" s="52"/>
      <c r="U85" s="53">
        <f>SUM(E85:S86)</f>
        <v>40</v>
      </c>
      <c r="V85" s="20" t="s">
        <v>31</v>
      </c>
    </row>
    <row r="86" ht="39.0" customHeight="1">
      <c r="A86" s="54"/>
      <c r="B86" s="55"/>
      <c r="C86" s="55"/>
      <c r="D86" s="55"/>
      <c r="E86" s="57"/>
      <c r="F86" s="58"/>
      <c r="G86" s="55"/>
      <c r="H86" s="58"/>
      <c r="I86" s="55"/>
      <c r="J86" s="58"/>
      <c r="K86" s="55"/>
      <c r="L86" s="52"/>
      <c r="M86" s="55"/>
      <c r="N86" s="58"/>
      <c r="O86" s="55"/>
      <c r="P86" s="52"/>
      <c r="Q86" s="55"/>
      <c r="R86" s="52"/>
      <c r="S86" s="55"/>
      <c r="T86" s="52"/>
      <c r="U86" s="55"/>
    </row>
    <row r="87" ht="15.75" customHeight="1">
      <c r="A87" s="48">
        <v>43.0</v>
      </c>
      <c r="B87" s="49" t="s">
        <v>36</v>
      </c>
      <c r="C87" s="49">
        <v>799647.0</v>
      </c>
      <c r="D87" s="50" t="s">
        <v>74</v>
      </c>
      <c r="E87" s="51">
        <v>150.0</v>
      </c>
      <c r="F87" s="58"/>
      <c r="G87" s="51">
        <v>0.0</v>
      </c>
      <c r="H87" s="58"/>
      <c r="I87" s="51">
        <v>0.0</v>
      </c>
      <c r="J87" s="58"/>
      <c r="K87" s="51">
        <v>0.0</v>
      </c>
      <c r="L87" s="52"/>
      <c r="M87" s="51">
        <v>0.0</v>
      </c>
      <c r="N87" s="58"/>
      <c r="O87" s="51">
        <v>15.0</v>
      </c>
      <c r="P87" s="52"/>
      <c r="Q87" s="51">
        <v>13.0</v>
      </c>
      <c r="R87" s="52"/>
      <c r="S87" s="51">
        <v>100.0</v>
      </c>
      <c r="T87" s="52"/>
      <c r="U87" s="53">
        <f>SUM(E87:S88)</f>
        <v>278</v>
      </c>
      <c r="V87" s="20" t="s">
        <v>24</v>
      </c>
    </row>
    <row r="88" ht="15.75" customHeight="1">
      <c r="A88" s="54"/>
      <c r="B88" s="55"/>
      <c r="C88" s="55"/>
      <c r="D88" s="55"/>
      <c r="E88" s="55"/>
      <c r="F88" s="58"/>
      <c r="G88" s="55"/>
      <c r="H88" s="58"/>
      <c r="I88" s="55"/>
      <c r="J88" s="58"/>
      <c r="K88" s="55"/>
      <c r="L88" s="52"/>
      <c r="M88" s="55"/>
      <c r="N88" s="58"/>
      <c r="O88" s="55"/>
      <c r="P88" s="52"/>
      <c r="Q88" s="55"/>
      <c r="R88" s="52"/>
      <c r="S88" s="55"/>
      <c r="T88" s="52"/>
      <c r="U88" s="55"/>
    </row>
    <row r="89" ht="18.75" customHeight="1">
      <c r="A89" s="48">
        <v>44.0</v>
      </c>
      <c r="B89" s="49" t="s">
        <v>21</v>
      </c>
      <c r="C89" s="49"/>
      <c r="D89" s="61" t="s">
        <v>75</v>
      </c>
      <c r="E89" s="56"/>
      <c r="F89" s="58"/>
      <c r="G89" s="51"/>
      <c r="H89" s="58"/>
      <c r="I89" s="51"/>
      <c r="J89" s="58"/>
      <c r="K89" s="51"/>
      <c r="L89" s="52"/>
      <c r="M89" s="51"/>
      <c r="N89" s="58"/>
      <c r="O89" s="51"/>
      <c r="P89" s="52"/>
      <c r="Q89" s="51">
        <v>35.0</v>
      </c>
      <c r="R89" s="52"/>
      <c r="S89" s="51"/>
      <c r="T89" s="52"/>
      <c r="U89" s="53">
        <f>SUM(E89:S90)</f>
        <v>35</v>
      </c>
      <c r="V89" s="20"/>
    </row>
    <row r="90" ht="24.0" customHeight="1">
      <c r="A90" s="54"/>
      <c r="B90" s="55"/>
      <c r="C90" s="55"/>
      <c r="D90" s="55"/>
      <c r="E90" s="57"/>
      <c r="F90" s="58"/>
      <c r="G90" s="55"/>
      <c r="H90" s="58"/>
      <c r="I90" s="55"/>
      <c r="J90" s="58"/>
      <c r="K90" s="55"/>
      <c r="L90" s="52"/>
      <c r="M90" s="55"/>
      <c r="N90" s="58"/>
      <c r="O90" s="55"/>
      <c r="P90" s="52"/>
      <c r="Q90" s="55"/>
      <c r="R90" s="52"/>
      <c r="S90" s="55"/>
      <c r="T90" s="52"/>
      <c r="U90" s="55"/>
    </row>
    <row r="91" ht="15.75" customHeight="1">
      <c r="A91" s="48">
        <v>45.0</v>
      </c>
      <c r="B91" s="49" t="s">
        <v>36</v>
      </c>
      <c r="C91" s="49">
        <v>57202.0</v>
      </c>
      <c r="D91" s="50" t="s">
        <v>76</v>
      </c>
      <c r="E91" s="51">
        <v>151.0</v>
      </c>
      <c r="F91" s="58"/>
      <c r="G91" s="51">
        <v>0.0</v>
      </c>
      <c r="H91" s="58"/>
      <c r="I91" s="51">
        <v>0.0</v>
      </c>
      <c r="J91" s="58"/>
      <c r="K91" s="51">
        <v>0.0</v>
      </c>
      <c r="L91" s="52"/>
      <c r="M91" s="51">
        <v>0.0</v>
      </c>
      <c r="N91" s="58"/>
      <c r="O91" s="51">
        <v>0.0</v>
      </c>
      <c r="P91" s="52"/>
      <c r="Q91" s="51">
        <v>14.0</v>
      </c>
      <c r="R91" s="52"/>
      <c r="S91" s="51">
        <v>100.0</v>
      </c>
      <c r="T91" s="52"/>
      <c r="U91" s="53">
        <f>SUM(E91:S92)</f>
        <v>265</v>
      </c>
      <c r="V91" s="20" t="s">
        <v>24</v>
      </c>
    </row>
    <row r="92" ht="15.75" customHeight="1">
      <c r="A92" s="54"/>
      <c r="B92" s="55"/>
      <c r="C92" s="55"/>
      <c r="D92" s="55"/>
      <c r="E92" s="55"/>
      <c r="F92" s="58"/>
      <c r="G92" s="55"/>
      <c r="H92" s="58"/>
      <c r="I92" s="55"/>
      <c r="J92" s="58"/>
      <c r="K92" s="55"/>
      <c r="L92" s="52"/>
      <c r="M92" s="55"/>
      <c r="N92" s="58"/>
      <c r="O92" s="55"/>
      <c r="P92" s="52"/>
      <c r="Q92" s="55"/>
      <c r="R92" s="52"/>
      <c r="S92" s="55"/>
      <c r="T92" s="52"/>
      <c r="U92" s="55"/>
    </row>
    <row r="93" ht="15.75" customHeight="1">
      <c r="A93" s="62"/>
      <c r="B93" s="63"/>
      <c r="C93" s="63"/>
      <c r="D93" s="63"/>
      <c r="E93" s="64"/>
      <c r="F93" s="65"/>
      <c r="G93" s="65"/>
      <c r="H93" s="65"/>
      <c r="I93" s="65"/>
      <c r="J93" s="65"/>
      <c r="K93" s="65"/>
      <c r="L93" s="66"/>
      <c r="M93" s="66"/>
      <c r="N93" s="65"/>
      <c r="O93" s="66"/>
      <c r="P93" s="66"/>
      <c r="Q93" s="66"/>
      <c r="R93" s="66"/>
      <c r="S93" s="66"/>
      <c r="T93" s="66"/>
      <c r="U93" s="66"/>
    </row>
    <row r="94" ht="15.75" customHeight="1">
      <c r="A94" s="67"/>
      <c r="B94" s="68"/>
      <c r="C94" s="68"/>
      <c r="D94" s="68"/>
      <c r="E94" s="69"/>
      <c r="F94" s="70"/>
      <c r="G94" s="70"/>
      <c r="H94" s="70"/>
      <c r="I94" s="70"/>
      <c r="J94" s="70"/>
      <c r="K94" s="70"/>
      <c r="N94" s="71"/>
    </row>
    <row r="95" ht="15.75" customHeight="1">
      <c r="A95" s="67"/>
      <c r="B95" s="68"/>
      <c r="C95" s="68"/>
      <c r="D95" s="68"/>
      <c r="E95" s="69"/>
      <c r="F95" s="70"/>
      <c r="G95" s="70"/>
      <c r="H95" s="70"/>
      <c r="I95" s="70"/>
      <c r="J95" s="70"/>
      <c r="K95" s="70"/>
      <c r="N95" s="71"/>
    </row>
    <row r="96" ht="15.75" customHeight="1">
      <c r="A96" s="67"/>
      <c r="B96" s="68"/>
      <c r="C96" s="68"/>
      <c r="D96" s="68"/>
      <c r="E96" s="69"/>
      <c r="F96" s="70"/>
      <c r="G96" s="70"/>
      <c r="H96" s="70"/>
      <c r="I96" s="70"/>
      <c r="J96" s="70"/>
      <c r="K96" s="70"/>
      <c r="N96" s="71"/>
    </row>
    <row r="97" ht="15.75" customHeight="1">
      <c r="A97" s="67"/>
      <c r="B97" s="68"/>
      <c r="C97" s="68"/>
      <c r="D97" s="68"/>
      <c r="E97" s="69"/>
      <c r="F97" s="70"/>
      <c r="G97" s="70"/>
      <c r="H97" s="70"/>
      <c r="I97" s="70"/>
      <c r="J97" s="70"/>
      <c r="K97" s="70"/>
      <c r="N97" s="71"/>
    </row>
    <row r="98" ht="15.75" customHeight="1">
      <c r="A98" s="67"/>
      <c r="B98" s="68"/>
      <c r="C98" s="68"/>
      <c r="D98" s="68"/>
      <c r="E98" s="69"/>
      <c r="F98" s="70"/>
      <c r="G98" s="70"/>
      <c r="H98" s="70"/>
      <c r="I98" s="70"/>
      <c r="J98" s="70"/>
      <c r="K98" s="70"/>
      <c r="N98" s="71"/>
    </row>
    <row r="99" ht="15.75" customHeight="1">
      <c r="A99" s="67"/>
      <c r="B99" s="68"/>
      <c r="C99" s="68"/>
      <c r="D99" s="68"/>
      <c r="E99" s="69"/>
      <c r="F99" s="70"/>
      <c r="G99" s="70"/>
      <c r="H99" s="70"/>
      <c r="I99" s="70"/>
      <c r="J99" s="70"/>
      <c r="K99" s="70"/>
      <c r="N99" s="71"/>
    </row>
    <row r="100" ht="15.75" customHeight="1">
      <c r="A100" s="67"/>
      <c r="B100" s="68"/>
      <c r="C100" s="68"/>
      <c r="D100" s="68"/>
      <c r="E100" s="69"/>
      <c r="F100" s="70"/>
      <c r="G100" s="70"/>
      <c r="H100" s="70"/>
      <c r="I100" s="70"/>
      <c r="J100" s="70"/>
      <c r="K100" s="70"/>
      <c r="N100" s="71"/>
    </row>
    <row r="101" ht="15.75" customHeight="1">
      <c r="A101" s="67"/>
      <c r="B101" s="68"/>
      <c r="C101" s="68"/>
      <c r="D101" s="68"/>
      <c r="E101" s="69"/>
      <c r="F101" s="70"/>
      <c r="G101" s="70"/>
      <c r="H101" s="70"/>
      <c r="I101" s="70"/>
      <c r="J101" s="70"/>
      <c r="K101" s="70"/>
      <c r="N101" s="71"/>
    </row>
    <row r="102" ht="15.75" customHeight="1">
      <c r="A102" s="67"/>
      <c r="B102" s="68"/>
      <c r="C102" s="68"/>
      <c r="D102" s="68"/>
      <c r="E102" s="69"/>
      <c r="F102" s="70"/>
      <c r="G102" s="70"/>
      <c r="H102" s="70"/>
      <c r="I102" s="70"/>
      <c r="J102" s="70"/>
      <c r="K102" s="70"/>
      <c r="N102" s="71"/>
    </row>
    <row r="103" ht="15.75" customHeight="1">
      <c r="A103" s="67"/>
      <c r="B103" s="68"/>
      <c r="C103" s="68"/>
      <c r="D103" s="68"/>
      <c r="E103" s="69"/>
      <c r="F103" s="70"/>
      <c r="G103" s="70"/>
      <c r="H103" s="70"/>
      <c r="I103" s="70"/>
      <c r="J103" s="70"/>
      <c r="K103" s="70"/>
      <c r="N103" s="71"/>
    </row>
    <row r="104" ht="15.75" customHeight="1">
      <c r="A104" s="67"/>
      <c r="B104" s="68"/>
      <c r="C104" s="68"/>
      <c r="D104" s="68"/>
      <c r="E104" s="69"/>
      <c r="F104" s="70"/>
      <c r="G104" s="70"/>
      <c r="H104" s="70"/>
      <c r="I104" s="70"/>
      <c r="J104" s="70"/>
      <c r="K104" s="70"/>
      <c r="N104" s="71"/>
    </row>
    <row r="105" ht="15.75" customHeight="1">
      <c r="A105" s="67"/>
      <c r="B105" s="68"/>
      <c r="C105" s="68"/>
      <c r="D105" s="68"/>
      <c r="E105" s="69"/>
      <c r="F105" s="70"/>
      <c r="G105" s="70"/>
      <c r="H105" s="70"/>
      <c r="I105" s="70"/>
      <c r="J105" s="70"/>
      <c r="K105" s="70"/>
      <c r="N105" s="71"/>
    </row>
    <row r="106" ht="15.75" customHeight="1">
      <c r="A106" s="67"/>
      <c r="B106" s="68"/>
      <c r="C106" s="68"/>
      <c r="D106" s="68"/>
      <c r="E106" s="69"/>
      <c r="F106" s="70"/>
      <c r="G106" s="70"/>
      <c r="H106" s="70"/>
      <c r="I106" s="70"/>
      <c r="J106" s="70"/>
      <c r="K106" s="70"/>
      <c r="N106" s="71"/>
    </row>
    <row r="107" ht="15.75" customHeight="1">
      <c r="A107" s="67"/>
      <c r="B107" s="68"/>
      <c r="C107" s="68"/>
      <c r="D107" s="68"/>
      <c r="E107" s="69"/>
      <c r="F107" s="70"/>
      <c r="G107" s="70"/>
      <c r="H107" s="70"/>
      <c r="I107" s="70"/>
      <c r="J107" s="70"/>
      <c r="K107" s="70"/>
      <c r="N107" s="71"/>
    </row>
    <row r="108" ht="15.75" customHeight="1">
      <c r="A108" s="67"/>
      <c r="B108" s="68"/>
      <c r="C108" s="68"/>
      <c r="D108" s="68"/>
      <c r="E108" s="69"/>
      <c r="F108" s="70"/>
      <c r="G108" s="70"/>
      <c r="H108" s="70"/>
      <c r="I108" s="70"/>
      <c r="J108" s="70"/>
      <c r="K108" s="70"/>
      <c r="N108" s="71"/>
    </row>
    <row r="109" ht="15.75" customHeight="1">
      <c r="A109" s="67"/>
      <c r="B109" s="68"/>
      <c r="C109" s="68"/>
      <c r="D109" s="68"/>
      <c r="E109" s="69"/>
      <c r="F109" s="70"/>
      <c r="G109" s="70"/>
      <c r="H109" s="70"/>
      <c r="I109" s="70"/>
      <c r="J109" s="70"/>
      <c r="K109" s="70"/>
      <c r="N109" s="71"/>
    </row>
    <row r="110" ht="15.75" customHeight="1">
      <c r="A110" s="67"/>
      <c r="B110" s="68"/>
      <c r="C110" s="68"/>
      <c r="D110" s="68"/>
      <c r="E110" s="69"/>
      <c r="F110" s="70"/>
      <c r="G110" s="70"/>
      <c r="H110" s="70"/>
      <c r="I110" s="70"/>
      <c r="J110" s="70"/>
      <c r="K110" s="70"/>
      <c r="N110" s="71"/>
    </row>
    <row r="111" ht="15.75" customHeight="1">
      <c r="A111" s="67"/>
      <c r="B111" s="68"/>
      <c r="C111" s="68"/>
      <c r="D111" s="68"/>
      <c r="E111" s="69"/>
      <c r="F111" s="70"/>
      <c r="G111" s="70"/>
      <c r="H111" s="70"/>
      <c r="I111" s="70"/>
      <c r="J111" s="70"/>
      <c r="K111" s="70"/>
      <c r="N111" s="71"/>
    </row>
    <row r="112" ht="15.75" customHeight="1">
      <c r="A112" s="67"/>
      <c r="B112" s="68"/>
      <c r="C112" s="68"/>
      <c r="D112" s="68"/>
      <c r="E112" s="69"/>
      <c r="F112" s="70"/>
      <c r="G112" s="70"/>
      <c r="H112" s="70"/>
      <c r="I112" s="70"/>
      <c r="J112" s="70"/>
      <c r="K112" s="70"/>
      <c r="N112" s="71"/>
    </row>
    <row r="113" ht="15.75" customHeight="1">
      <c r="A113" s="67"/>
      <c r="B113" s="68"/>
      <c r="C113" s="68"/>
      <c r="D113" s="68"/>
      <c r="E113" s="69"/>
      <c r="F113" s="70"/>
      <c r="G113" s="70"/>
      <c r="H113" s="70"/>
      <c r="I113" s="70"/>
      <c r="J113" s="70"/>
      <c r="K113" s="70"/>
      <c r="N113" s="71"/>
    </row>
    <row r="114" ht="15.75" customHeight="1">
      <c r="A114" s="67"/>
      <c r="B114" s="68"/>
      <c r="C114" s="68"/>
      <c r="D114" s="68"/>
      <c r="E114" s="69"/>
      <c r="F114" s="70"/>
      <c r="G114" s="70"/>
      <c r="H114" s="70"/>
      <c r="I114" s="70"/>
      <c r="J114" s="70"/>
      <c r="K114" s="70"/>
      <c r="N114" s="71"/>
    </row>
    <row r="115" ht="15.75" customHeight="1">
      <c r="A115" s="67"/>
      <c r="B115" s="68"/>
      <c r="C115" s="68"/>
      <c r="D115" s="68"/>
      <c r="E115" s="69"/>
      <c r="F115" s="70"/>
      <c r="G115" s="70"/>
      <c r="H115" s="70"/>
      <c r="I115" s="70"/>
      <c r="J115" s="70"/>
      <c r="K115" s="70"/>
      <c r="N115" s="71"/>
    </row>
    <row r="116" ht="15.75" customHeight="1">
      <c r="A116" s="67"/>
      <c r="B116" s="68"/>
      <c r="C116" s="68"/>
      <c r="D116" s="68"/>
      <c r="E116" s="69"/>
      <c r="F116" s="70"/>
      <c r="G116" s="70"/>
      <c r="H116" s="70"/>
      <c r="I116" s="70"/>
      <c r="J116" s="70"/>
      <c r="K116" s="70"/>
      <c r="N116" s="71"/>
    </row>
    <row r="117" ht="15.75" customHeight="1">
      <c r="A117" s="67"/>
      <c r="B117" s="68"/>
      <c r="C117" s="68"/>
      <c r="D117" s="68"/>
      <c r="E117" s="69"/>
      <c r="F117" s="70"/>
      <c r="G117" s="70"/>
      <c r="H117" s="70"/>
      <c r="I117" s="70"/>
      <c r="J117" s="70"/>
      <c r="K117" s="70"/>
      <c r="N117" s="71"/>
    </row>
    <row r="118" ht="15.75" customHeight="1">
      <c r="A118" s="67"/>
      <c r="B118" s="68"/>
      <c r="C118" s="68"/>
      <c r="D118" s="68"/>
      <c r="E118" s="69"/>
      <c r="F118" s="70"/>
      <c r="G118" s="70"/>
      <c r="H118" s="70"/>
      <c r="I118" s="70"/>
      <c r="J118" s="70"/>
      <c r="K118" s="70"/>
      <c r="N118" s="71"/>
    </row>
    <row r="119" ht="15.75" customHeight="1">
      <c r="A119" s="67"/>
      <c r="B119" s="68"/>
      <c r="C119" s="68"/>
      <c r="D119" s="68"/>
      <c r="E119" s="69"/>
      <c r="F119" s="70"/>
      <c r="G119" s="70"/>
      <c r="H119" s="70"/>
      <c r="I119" s="70"/>
      <c r="J119" s="70"/>
      <c r="K119" s="70"/>
      <c r="N119" s="71"/>
    </row>
    <row r="120" ht="15.75" customHeight="1">
      <c r="A120" s="67"/>
      <c r="B120" s="68"/>
      <c r="C120" s="68"/>
      <c r="D120" s="68"/>
      <c r="E120" s="69"/>
      <c r="F120" s="70"/>
      <c r="G120" s="70"/>
      <c r="H120" s="70"/>
      <c r="I120" s="70"/>
      <c r="J120" s="70"/>
      <c r="K120" s="70"/>
      <c r="N120" s="71"/>
    </row>
    <row r="121" ht="15.75" customHeight="1">
      <c r="A121" s="67"/>
      <c r="B121" s="68"/>
      <c r="C121" s="68"/>
      <c r="D121" s="68"/>
      <c r="E121" s="69"/>
      <c r="F121" s="70"/>
      <c r="G121" s="70"/>
      <c r="H121" s="70"/>
      <c r="I121" s="70"/>
      <c r="J121" s="70"/>
      <c r="K121" s="70"/>
      <c r="N121" s="71"/>
    </row>
    <row r="122" ht="15.75" customHeight="1">
      <c r="A122" s="67"/>
      <c r="B122" s="68"/>
      <c r="C122" s="68"/>
      <c r="D122" s="68"/>
      <c r="E122" s="69"/>
      <c r="F122" s="70"/>
      <c r="G122" s="70"/>
      <c r="H122" s="70"/>
      <c r="I122" s="70"/>
      <c r="J122" s="70"/>
      <c r="K122" s="70"/>
      <c r="N122" s="71"/>
    </row>
    <row r="123" ht="15.75" customHeight="1">
      <c r="A123" s="67"/>
      <c r="B123" s="68"/>
      <c r="C123" s="68"/>
      <c r="D123" s="68"/>
      <c r="E123" s="69"/>
      <c r="F123" s="70"/>
      <c r="G123" s="70"/>
      <c r="H123" s="70"/>
      <c r="I123" s="70"/>
      <c r="J123" s="70"/>
      <c r="K123" s="70"/>
      <c r="N123" s="71"/>
    </row>
    <row r="124" ht="15.75" customHeight="1">
      <c r="A124" s="67"/>
      <c r="B124" s="68"/>
      <c r="C124" s="68"/>
      <c r="D124" s="68"/>
      <c r="E124" s="69"/>
      <c r="F124" s="70"/>
      <c r="G124" s="70"/>
      <c r="H124" s="70"/>
      <c r="I124" s="70"/>
      <c r="J124" s="70"/>
      <c r="K124" s="70"/>
      <c r="N124" s="71"/>
    </row>
    <row r="125" ht="15.75" customHeight="1">
      <c r="A125" s="67"/>
      <c r="B125" s="68"/>
      <c r="C125" s="68"/>
      <c r="D125" s="68"/>
      <c r="E125" s="69"/>
      <c r="F125" s="70"/>
      <c r="G125" s="70"/>
      <c r="H125" s="70"/>
      <c r="I125" s="70"/>
      <c r="J125" s="70"/>
      <c r="K125" s="70"/>
      <c r="N125" s="71"/>
    </row>
    <row r="126" ht="15.75" customHeight="1">
      <c r="A126" s="67"/>
      <c r="B126" s="68"/>
      <c r="C126" s="68"/>
      <c r="D126" s="68"/>
      <c r="E126" s="69"/>
      <c r="F126" s="70"/>
      <c r="G126" s="70"/>
      <c r="H126" s="70"/>
      <c r="I126" s="70"/>
      <c r="J126" s="70"/>
      <c r="K126" s="70"/>
      <c r="N126" s="71"/>
    </row>
    <row r="127" ht="15.75" customHeight="1">
      <c r="A127" s="67"/>
      <c r="B127" s="68"/>
      <c r="C127" s="68"/>
      <c r="D127" s="68"/>
      <c r="E127" s="69"/>
      <c r="F127" s="70"/>
      <c r="G127" s="70"/>
      <c r="H127" s="70"/>
      <c r="I127" s="70"/>
      <c r="J127" s="70"/>
      <c r="K127" s="70"/>
      <c r="N127" s="71"/>
    </row>
    <row r="128" ht="15.75" customHeight="1">
      <c r="A128" s="67"/>
      <c r="B128" s="68"/>
      <c r="C128" s="68"/>
      <c r="D128" s="68"/>
      <c r="E128" s="69"/>
      <c r="F128" s="70"/>
      <c r="G128" s="70"/>
      <c r="H128" s="70"/>
      <c r="I128" s="70"/>
      <c r="J128" s="70"/>
      <c r="K128" s="70"/>
      <c r="N128" s="71"/>
    </row>
    <row r="129" ht="15.75" customHeight="1">
      <c r="A129" s="67"/>
      <c r="B129" s="68"/>
      <c r="C129" s="68"/>
      <c r="D129" s="68"/>
      <c r="E129" s="69"/>
      <c r="F129" s="70"/>
      <c r="G129" s="70"/>
      <c r="H129" s="70"/>
      <c r="I129" s="70"/>
      <c r="J129" s="70"/>
      <c r="K129" s="70"/>
      <c r="N129" s="71"/>
    </row>
    <row r="130" ht="15.75" customHeight="1">
      <c r="A130" s="67"/>
      <c r="B130" s="68"/>
      <c r="C130" s="68"/>
      <c r="D130" s="68"/>
      <c r="E130" s="69"/>
      <c r="F130" s="70"/>
      <c r="G130" s="70"/>
      <c r="H130" s="70"/>
      <c r="I130" s="70"/>
      <c r="J130" s="70"/>
      <c r="K130" s="70"/>
      <c r="N130" s="71"/>
    </row>
    <row r="131" ht="15.75" customHeight="1">
      <c r="A131" s="67"/>
      <c r="B131" s="68"/>
      <c r="C131" s="68"/>
      <c r="D131" s="68"/>
      <c r="E131" s="69"/>
      <c r="F131" s="70"/>
      <c r="G131" s="70"/>
      <c r="H131" s="70"/>
      <c r="I131" s="70"/>
      <c r="J131" s="70"/>
      <c r="K131" s="70"/>
      <c r="N131" s="71"/>
    </row>
    <row r="132" ht="15.75" customHeight="1">
      <c r="A132" s="67"/>
      <c r="B132" s="68"/>
      <c r="C132" s="68"/>
      <c r="D132" s="68"/>
      <c r="E132" s="69"/>
      <c r="F132" s="70"/>
      <c r="G132" s="70"/>
      <c r="H132" s="70"/>
      <c r="I132" s="70"/>
      <c r="J132" s="70"/>
      <c r="K132" s="70"/>
      <c r="N132" s="71"/>
    </row>
    <row r="133" ht="15.75" customHeight="1">
      <c r="A133" s="67"/>
      <c r="B133" s="68"/>
      <c r="C133" s="68"/>
      <c r="D133" s="68"/>
      <c r="E133" s="69"/>
      <c r="F133" s="70"/>
      <c r="G133" s="70"/>
      <c r="H133" s="70"/>
      <c r="I133" s="70"/>
      <c r="J133" s="70"/>
      <c r="K133" s="70"/>
      <c r="N133" s="71"/>
    </row>
    <row r="134" ht="15.75" customHeight="1">
      <c r="A134" s="67"/>
      <c r="B134" s="68"/>
      <c r="C134" s="68"/>
      <c r="D134" s="68"/>
      <c r="E134" s="69"/>
      <c r="F134" s="70"/>
      <c r="G134" s="70"/>
      <c r="H134" s="70"/>
      <c r="I134" s="70"/>
      <c r="J134" s="70"/>
      <c r="K134" s="70"/>
      <c r="N134" s="71"/>
    </row>
    <row r="135" ht="15.75" customHeight="1">
      <c r="A135" s="67"/>
      <c r="B135" s="68"/>
      <c r="C135" s="68"/>
      <c r="D135" s="68"/>
      <c r="E135" s="69"/>
      <c r="F135" s="70"/>
      <c r="G135" s="70"/>
      <c r="H135" s="70"/>
      <c r="I135" s="70"/>
      <c r="J135" s="70"/>
      <c r="K135" s="70"/>
      <c r="N135" s="71"/>
    </row>
    <row r="136" ht="15.75" customHeight="1">
      <c r="A136" s="67"/>
      <c r="B136" s="68"/>
      <c r="C136" s="68"/>
      <c r="D136" s="68"/>
      <c r="E136" s="69"/>
      <c r="F136" s="70"/>
      <c r="G136" s="70"/>
      <c r="H136" s="70"/>
      <c r="I136" s="70"/>
      <c r="J136" s="70"/>
      <c r="K136" s="70"/>
      <c r="N136" s="71"/>
    </row>
    <row r="137" ht="15.75" customHeight="1">
      <c r="A137" s="67"/>
      <c r="B137" s="68"/>
      <c r="C137" s="68"/>
      <c r="D137" s="68"/>
      <c r="E137" s="69"/>
      <c r="F137" s="70"/>
      <c r="G137" s="70"/>
      <c r="H137" s="70"/>
      <c r="I137" s="70"/>
      <c r="J137" s="70"/>
      <c r="K137" s="70"/>
      <c r="N137" s="71"/>
    </row>
    <row r="138" ht="15.75" customHeight="1">
      <c r="A138" s="67"/>
      <c r="B138" s="68"/>
      <c r="C138" s="68"/>
      <c r="D138" s="68"/>
      <c r="E138" s="69"/>
      <c r="F138" s="70"/>
      <c r="G138" s="70"/>
      <c r="H138" s="70"/>
      <c r="I138" s="70"/>
      <c r="J138" s="70"/>
      <c r="K138" s="70"/>
      <c r="N138" s="71"/>
    </row>
    <row r="139" ht="15.75" customHeight="1">
      <c r="A139" s="67"/>
      <c r="B139" s="68"/>
      <c r="C139" s="68"/>
      <c r="D139" s="68"/>
      <c r="E139" s="69"/>
      <c r="F139" s="70"/>
      <c r="G139" s="70"/>
      <c r="H139" s="70"/>
      <c r="I139" s="70"/>
      <c r="J139" s="70"/>
      <c r="K139" s="70"/>
      <c r="N139" s="71"/>
    </row>
    <row r="140" ht="15.75" customHeight="1">
      <c r="A140" s="67"/>
      <c r="B140" s="68"/>
      <c r="C140" s="68"/>
      <c r="D140" s="68"/>
      <c r="E140" s="69"/>
      <c r="F140" s="70"/>
      <c r="G140" s="70"/>
      <c r="H140" s="70"/>
      <c r="I140" s="70"/>
      <c r="J140" s="70"/>
      <c r="K140" s="70"/>
      <c r="N140" s="71"/>
    </row>
    <row r="141" ht="15.75" customHeight="1">
      <c r="A141" s="67"/>
      <c r="B141" s="68"/>
      <c r="C141" s="68"/>
      <c r="D141" s="68"/>
      <c r="E141" s="69"/>
      <c r="F141" s="70"/>
      <c r="G141" s="70"/>
      <c r="H141" s="70"/>
      <c r="I141" s="70"/>
      <c r="J141" s="70"/>
      <c r="K141" s="70"/>
      <c r="N141" s="71"/>
    </row>
    <row r="142" ht="15.75" customHeight="1">
      <c r="A142" s="67"/>
      <c r="B142" s="68"/>
      <c r="C142" s="68"/>
      <c r="D142" s="68"/>
      <c r="E142" s="69"/>
      <c r="F142" s="70"/>
      <c r="G142" s="70"/>
      <c r="H142" s="70"/>
      <c r="I142" s="70"/>
      <c r="J142" s="70"/>
      <c r="K142" s="70"/>
      <c r="N142" s="71"/>
    </row>
    <row r="143" ht="15.75" customHeight="1">
      <c r="A143" s="67"/>
      <c r="B143" s="68"/>
      <c r="C143" s="68"/>
      <c r="D143" s="68"/>
      <c r="E143" s="69"/>
      <c r="F143" s="70"/>
      <c r="G143" s="70"/>
      <c r="H143" s="70"/>
      <c r="I143" s="70"/>
      <c r="J143" s="70"/>
      <c r="K143" s="70"/>
      <c r="N143" s="71"/>
    </row>
    <row r="144" ht="15.75" customHeight="1">
      <c r="A144" s="67"/>
      <c r="B144" s="68"/>
      <c r="C144" s="68"/>
      <c r="D144" s="68"/>
      <c r="E144" s="69"/>
      <c r="F144" s="70"/>
      <c r="G144" s="70"/>
      <c r="H144" s="70"/>
      <c r="I144" s="70"/>
      <c r="J144" s="70"/>
      <c r="K144" s="70"/>
      <c r="N144" s="71"/>
    </row>
    <row r="145" ht="15.75" customHeight="1">
      <c r="A145" s="67"/>
      <c r="B145" s="68"/>
      <c r="C145" s="68"/>
      <c r="D145" s="68"/>
      <c r="E145" s="69"/>
      <c r="F145" s="70"/>
      <c r="G145" s="70"/>
      <c r="H145" s="70"/>
      <c r="I145" s="70"/>
      <c r="J145" s="70"/>
      <c r="K145" s="70"/>
      <c r="N145" s="71"/>
    </row>
    <row r="146" ht="15.75" customHeight="1">
      <c r="A146" s="67"/>
      <c r="B146" s="68"/>
      <c r="C146" s="68"/>
      <c r="D146" s="68"/>
      <c r="E146" s="69"/>
      <c r="F146" s="70"/>
      <c r="G146" s="70"/>
      <c r="H146" s="70"/>
      <c r="I146" s="70"/>
      <c r="J146" s="70"/>
      <c r="K146" s="70"/>
      <c r="N146" s="71"/>
    </row>
    <row r="147" ht="15.75" customHeight="1">
      <c r="A147" s="67"/>
      <c r="B147" s="68"/>
      <c r="C147" s="68"/>
      <c r="D147" s="68"/>
      <c r="E147" s="69"/>
      <c r="F147" s="70"/>
      <c r="G147" s="70"/>
      <c r="H147" s="70"/>
      <c r="I147" s="70"/>
      <c r="J147" s="70"/>
      <c r="K147" s="70"/>
      <c r="N147" s="71"/>
    </row>
    <row r="148" ht="15.75" customHeight="1">
      <c r="A148" s="67"/>
      <c r="B148" s="68"/>
      <c r="C148" s="68"/>
      <c r="D148" s="68"/>
      <c r="E148" s="69"/>
      <c r="F148" s="70"/>
      <c r="G148" s="70"/>
      <c r="H148" s="70"/>
      <c r="I148" s="70"/>
      <c r="J148" s="70"/>
      <c r="K148" s="70"/>
      <c r="N148" s="71"/>
    </row>
    <row r="149" ht="15.75" customHeight="1">
      <c r="A149" s="67"/>
      <c r="B149" s="68"/>
      <c r="C149" s="68"/>
      <c r="D149" s="68"/>
      <c r="E149" s="69"/>
      <c r="F149" s="70"/>
      <c r="G149" s="70"/>
      <c r="H149" s="70"/>
      <c r="I149" s="70"/>
      <c r="J149" s="70"/>
      <c r="K149" s="70"/>
      <c r="N149" s="71"/>
    </row>
    <row r="150" ht="15.75" customHeight="1">
      <c r="A150" s="67"/>
      <c r="B150" s="68"/>
      <c r="C150" s="68"/>
      <c r="D150" s="68"/>
      <c r="E150" s="69"/>
      <c r="F150" s="70"/>
      <c r="G150" s="70"/>
      <c r="H150" s="70"/>
      <c r="I150" s="70"/>
      <c r="J150" s="70"/>
      <c r="K150" s="70"/>
      <c r="N150" s="71"/>
    </row>
    <row r="151" ht="15.75" customHeight="1">
      <c r="A151" s="67"/>
      <c r="B151" s="68"/>
      <c r="C151" s="68"/>
      <c r="D151" s="68"/>
      <c r="E151" s="69"/>
      <c r="F151" s="70"/>
      <c r="G151" s="70"/>
      <c r="H151" s="70"/>
      <c r="I151" s="70"/>
      <c r="J151" s="70"/>
      <c r="K151" s="70"/>
      <c r="N151" s="71"/>
    </row>
    <row r="152" ht="15.75" customHeight="1">
      <c r="A152" s="67"/>
      <c r="B152" s="68"/>
      <c r="C152" s="68"/>
      <c r="D152" s="68"/>
      <c r="E152" s="69"/>
      <c r="F152" s="70"/>
      <c r="G152" s="70"/>
      <c r="H152" s="70"/>
      <c r="I152" s="70"/>
      <c r="J152" s="70"/>
      <c r="K152" s="70"/>
      <c r="N152" s="71"/>
    </row>
    <row r="153" ht="15.75" customHeight="1">
      <c r="A153" s="67"/>
      <c r="B153" s="68"/>
      <c r="C153" s="68"/>
      <c r="D153" s="68"/>
      <c r="E153" s="69"/>
      <c r="F153" s="70"/>
      <c r="G153" s="70"/>
      <c r="H153" s="70"/>
      <c r="I153" s="70"/>
      <c r="J153" s="70"/>
      <c r="K153" s="70"/>
      <c r="N153" s="71"/>
    </row>
    <row r="154" ht="15.75" customHeight="1">
      <c r="A154" s="67"/>
      <c r="B154" s="68"/>
      <c r="C154" s="68"/>
      <c r="D154" s="68"/>
      <c r="E154" s="69"/>
      <c r="F154" s="70"/>
      <c r="G154" s="70"/>
      <c r="H154" s="70"/>
      <c r="I154" s="70"/>
      <c r="J154" s="70"/>
      <c r="K154" s="70"/>
      <c r="N154" s="71"/>
    </row>
    <row r="155" ht="15.75" customHeight="1">
      <c r="A155" s="67"/>
      <c r="B155" s="68"/>
      <c r="C155" s="68"/>
      <c r="D155" s="68"/>
      <c r="E155" s="69"/>
      <c r="F155" s="70"/>
      <c r="G155" s="70"/>
      <c r="H155" s="70"/>
      <c r="I155" s="70"/>
      <c r="J155" s="70"/>
      <c r="K155" s="70"/>
      <c r="N155" s="71"/>
    </row>
    <row r="156" ht="15.75" customHeight="1">
      <c r="A156" s="67"/>
      <c r="B156" s="68"/>
      <c r="C156" s="68"/>
      <c r="D156" s="68"/>
      <c r="E156" s="69"/>
      <c r="F156" s="70"/>
      <c r="G156" s="70"/>
      <c r="H156" s="70"/>
      <c r="I156" s="70"/>
      <c r="J156" s="70"/>
      <c r="K156" s="70"/>
      <c r="N156" s="71"/>
    </row>
    <row r="157" ht="15.75" customHeight="1">
      <c r="A157" s="67"/>
      <c r="B157" s="68"/>
      <c r="C157" s="68"/>
      <c r="D157" s="68"/>
      <c r="E157" s="69"/>
      <c r="F157" s="70"/>
      <c r="G157" s="70"/>
      <c r="H157" s="70"/>
      <c r="I157" s="70"/>
      <c r="J157" s="70"/>
      <c r="K157" s="70"/>
      <c r="N157" s="71"/>
    </row>
    <row r="158" ht="15.75" customHeight="1">
      <c r="A158" s="67"/>
      <c r="B158" s="68"/>
      <c r="C158" s="68"/>
      <c r="D158" s="68"/>
      <c r="E158" s="69"/>
      <c r="F158" s="70"/>
      <c r="G158" s="70"/>
      <c r="H158" s="70"/>
      <c r="I158" s="70"/>
      <c r="J158" s="70"/>
      <c r="K158" s="70"/>
      <c r="N158" s="71"/>
    </row>
    <row r="159" ht="15.75" customHeight="1">
      <c r="A159" s="67"/>
      <c r="B159" s="68"/>
      <c r="C159" s="68"/>
      <c r="D159" s="68"/>
      <c r="E159" s="69"/>
      <c r="F159" s="70"/>
      <c r="G159" s="70"/>
      <c r="H159" s="70"/>
      <c r="I159" s="70"/>
      <c r="J159" s="70"/>
      <c r="K159" s="70"/>
      <c r="N159" s="71"/>
    </row>
    <row r="160" ht="15.75" customHeight="1">
      <c r="A160" s="67"/>
      <c r="B160" s="68"/>
      <c r="C160" s="68"/>
      <c r="D160" s="68"/>
      <c r="E160" s="69"/>
      <c r="F160" s="70"/>
      <c r="G160" s="70"/>
      <c r="H160" s="70"/>
      <c r="I160" s="70"/>
      <c r="J160" s="70"/>
      <c r="K160" s="70"/>
      <c r="N160" s="71"/>
    </row>
    <row r="161" ht="15.75" customHeight="1">
      <c r="A161" s="67"/>
      <c r="B161" s="68"/>
      <c r="C161" s="68"/>
      <c r="D161" s="68"/>
      <c r="E161" s="69"/>
      <c r="F161" s="70"/>
      <c r="G161" s="70"/>
      <c r="H161" s="70"/>
      <c r="I161" s="70"/>
      <c r="J161" s="70"/>
      <c r="K161" s="70"/>
      <c r="N161" s="71"/>
    </row>
    <row r="162" ht="15.75" customHeight="1">
      <c r="A162" s="67"/>
      <c r="B162" s="68"/>
      <c r="C162" s="68"/>
      <c r="D162" s="68"/>
      <c r="E162" s="69"/>
      <c r="F162" s="70"/>
      <c r="G162" s="70"/>
      <c r="H162" s="70"/>
      <c r="I162" s="70"/>
      <c r="J162" s="70"/>
      <c r="K162" s="70"/>
      <c r="N162" s="71"/>
    </row>
    <row r="163" ht="15.75" customHeight="1">
      <c r="A163" s="67"/>
      <c r="B163" s="68"/>
      <c r="C163" s="68"/>
      <c r="D163" s="68"/>
      <c r="E163" s="69"/>
      <c r="F163" s="70"/>
      <c r="G163" s="70"/>
      <c r="H163" s="70"/>
      <c r="I163" s="70"/>
      <c r="J163" s="70"/>
      <c r="K163" s="70"/>
      <c r="N163" s="71"/>
    </row>
    <row r="164" ht="15.75" customHeight="1">
      <c r="A164" s="67"/>
      <c r="B164" s="68"/>
      <c r="C164" s="68"/>
      <c r="D164" s="68"/>
      <c r="E164" s="69"/>
      <c r="F164" s="70"/>
      <c r="G164" s="70"/>
      <c r="H164" s="70"/>
      <c r="I164" s="70"/>
      <c r="J164" s="70"/>
      <c r="K164" s="70"/>
      <c r="N164" s="71"/>
    </row>
    <row r="165" ht="15.75" customHeight="1">
      <c r="A165" s="67"/>
      <c r="B165" s="68"/>
      <c r="C165" s="68"/>
      <c r="D165" s="68"/>
      <c r="E165" s="69"/>
      <c r="F165" s="70"/>
      <c r="G165" s="70"/>
      <c r="H165" s="70"/>
      <c r="I165" s="70"/>
      <c r="J165" s="70"/>
      <c r="K165" s="70"/>
      <c r="N165" s="71"/>
    </row>
    <row r="166" ht="15.75" customHeight="1">
      <c r="A166" s="67"/>
      <c r="B166" s="68"/>
      <c r="C166" s="68"/>
      <c r="D166" s="68"/>
      <c r="E166" s="69"/>
      <c r="F166" s="70"/>
      <c r="G166" s="70"/>
      <c r="H166" s="70"/>
      <c r="I166" s="70"/>
      <c r="J166" s="70"/>
      <c r="K166" s="70"/>
      <c r="N166" s="71"/>
    </row>
    <row r="167" ht="15.75" customHeight="1">
      <c r="A167" s="67"/>
      <c r="B167" s="68"/>
      <c r="C167" s="68"/>
      <c r="D167" s="68"/>
      <c r="E167" s="69"/>
      <c r="F167" s="70"/>
      <c r="G167" s="70"/>
      <c r="H167" s="70"/>
      <c r="I167" s="70"/>
      <c r="J167" s="70"/>
      <c r="K167" s="70"/>
      <c r="N167" s="71"/>
    </row>
    <row r="168" ht="15.75" customHeight="1">
      <c r="A168" s="67"/>
      <c r="B168" s="68"/>
      <c r="C168" s="68"/>
      <c r="D168" s="68"/>
      <c r="E168" s="69"/>
      <c r="F168" s="70"/>
      <c r="G168" s="70"/>
      <c r="H168" s="70"/>
      <c r="I168" s="70"/>
      <c r="J168" s="70"/>
      <c r="K168" s="70"/>
      <c r="N168" s="71"/>
    </row>
    <row r="169" ht="15.75" customHeight="1">
      <c r="A169" s="67"/>
      <c r="B169" s="68"/>
      <c r="C169" s="68"/>
      <c r="D169" s="68"/>
      <c r="E169" s="69"/>
      <c r="F169" s="70"/>
      <c r="G169" s="70"/>
      <c r="H169" s="70"/>
      <c r="I169" s="70"/>
      <c r="J169" s="70"/>
      <c r="K169" s="70"/>
      <c r="N169" s="71"/>
    </row>
    <row r="170" ht="15.75" customHeight="1">
      <c r="A170" s="67"/>
      <c r="B170" s="68"/>
      <c r="C170" s="68"/>
      <c r="D170" s="68"/>
      <c r="E170" s="69"/>
      <c r="F170" s="70"/>
      <c r="G170" s="70"/>
      <c r="H170" s="70"/>
      <c r="I170" s="70"/>
      <c r="J170" s="70"/>
      <c r="K170" s="70"/>
      <c r="N170" s="71"/>
    </row>
    <row r="171" ht="15.75" customHeight="1">
      <c r="A171" s="67"/>
      <c r="B171" s="68"/>
      <c r="C171" s="68"/>
      <c r="D171" s="68"/>
      <c r="E171" s="69"/>
      <c r="F171" s="70"/>
      <c r="G171" s="70"/>
      <c r="H171" s="70"/>
      <c r="I171" s="70"/>
      <c r="J171" s="70"/>
      <c r="K171" s="70"/>
      <c r="N171" s="71"/>
    </row>
    <row r="172" ht="15.75" customHeight="1">
      <c r="A172" s="67"/>
      <c r="B172" s="68"/>
      <c r="C172" s="68"/>
      <c r="D172" s="68"/>
      <c r="E172" s="69"/>
      <c r="F172" s="70"/>
      <c r="G172" s="70"/>
      <c r="H172" s="70"/>
      <c r="I172" s="70"/>
      <c r="J172" s="70"/>
      <c r="K172" s="70"/>
      <c r="N172" s="71"/>
    </row>
    <row r="173" ht="15.75" customHeight="1">
      <c r="A173" s="67"/>
      <c r="B173" s="68"/>
      <c r="C173" s="68"/>
      <c r="D173" s="68"/>
      <c r="E173" s="69"/>
      <c r="F173" s="70"/>
      <c r="G173" s="70"/>
      <c r="H173" s="70"/>
      <c r="I173" s="70"/>
      <c r="J173" s="70"/>
      <c r="K173" s="70"/>
      <c r="N173" s="71"/>
    </row>
    <row r="174" ht="15.75" customHeight="1">
      <c r="A174" s="67"/>
      <c r="B174" s="68"/>
      <c r="C174" s="68"/>
      <c r="D174" s="68"/>
      <c r="E174" s="69"/>
      <c r="F174" s="70"/>
      <c r="G174" s="70"/>
      <c r="H174" s="70"/>
      <c r="I174" s="70"/>
      <c r="J174" s="70"/>
      <c r="K174" s="70"/>
      <c r="N174" s="71"/>
    </row>
    <row r="175" ht="15.75" customHeight="1">
      <c r="A175" s="67"/>
      <c r="B175" s="68"/>
      <c r="C175" s="68"/>
      <c r="D175" s="68"/>
      <c r="E175" s="69"/>
      <c r="F175" s="70"/>
      <c r="G175" s="70"/>
      <c r="H175" s="70"/>
      <c r="I175" s="70"/>
      <c r="J175" s="70"/>
      <c r="K175" s="70"/>
      <c r="N175" s="71"/>
    </row>
    <row r="176" ht="15.75" customHeight="1">
      <c r="A176" s="67"/>
      <c r="B176" s="68"/>
      <c r="C176" s="68"/>
      <c r="D176" s="68"/>
      <c r="E176" s="69"/>
      <c r="F176" s="70"/>
      <c r="G176" s="70"/>
      <c r="H176" s="70"/>
      <c r="I176" s="70"/>
      <c r="J176" s="70"/>
      <c r="K176" s="70"/>
      <c r="N176" s="71"/>
    </row>
    <row r="177" ht="15.75" customHeight="1">
      <c r="A177" s="67"/>
      <c r="B177" s="68"/>
      <c r="C177" s="68"/>
      <c r="D177" s="68"/>
      <c r="E177" s="69"/>
      <c r="F177" s="70"/>
      <c r="G177" s="70"/>
      <c r="H177" s="70"/>
      <c r="I177" s="70"/>
      <c r="J177" s="70"/>
      <c r="K177" s="70"/>
      <c r="N177" s="71"/>
    </row>
    <row r="178" ht="15.75" customHeight="1">
      <c r="A178" s="67"/>
      <c r="B178" s="68"/>
      <c r="C178" s="68"/>
      <c r="D178" s="68"/>
      <c r="E178" s="69"/>
      <c r="F178" s="70"/>
      <c r="G178" s="70"/>
      <c r="H178" s="70"/>
      <c r="I178" s="70"/>
      <c r="J178" s="70"/>
      <c r="K178" s="70"/>
      <c r="N178" s="71"/>
    </row>
    <row r="179" ht="15.75" customHeight="1">
      <c r="A179" s="67"/>
      <c r="B179" s="68"/>
      <c r="C179" s="68"/>
      <c r="D179" s="68"/>
      <c r="E179" s="69"/>
      <c r="F179" s="70"/>
      <c r="G179" s="70"/>
      <c r="H179" s="70"/>
      <c r="I179" s="70"/>
      <c r="J179" s="70"/>
      <c r="K179" s="70"/>
      <c r="N179" s="71"/>
    </row>
    <row r="180" ht="15.75" customHeight="1">
      <c r="A180" s="67"/>
      <c r="B180" s="68"/>
      <c r="C180" s="68"/>
      <c r="D180" s="68"/>
      <c r="E180" s="69"/>
      <c r="F180" s="70"/>
      <c r="G180" s="70"/>
      <c r="H180" s="70"/>
      <c r="I180" s="70"/>
      <c r="J180" s="70"/>
      <c r="K180" s="70"/>
      <c r="N180" s="71"/>
    </row>
    <row r="181" ht="15.75" customHeight="1">
      <c r="A181" s="67"/>
      <c r="B181" s="68"/>
      <c r="C181" s="68"/>
      <c r="D181" s="68"/>
      <c r="E181" s="69"/>
      <c r="F181" s="70"/>
      <c r="G181" s="70"/>
      <c r="H181" s="70"/>
      <c r="I181" s="70"/>
      <c r="J181" s="70"/>
      <c r="K181" s="70"/>
      <c r="N181" s="71"/>
    </row>
    <row r="182" ht="15.75" customHeight="1">
      <c r="A182" s="67"/>
      <c r="B182" s="68"/>
      <c r="C182" s="68"/>
      <c r="D182" s="68"/>
      <c r="E182" s="69"/>
      <c r="F182" s="70"/>
      <c r="G182" s="70"/>
      <c r="H182" s="70"/>
      <c r="I182" s="70"/>
      <c r="J182" s="70"/>
      <c r="K182" s="70"/>
      <c r="N182" s="71"/>
    </row>
    <row r="183" ht="15.75" customHeight="1">
      <c r="A183" s="67"/>
      <c r="B183" s="68"/>
      <c r="C183" s="68"/>
      <c r="D183" s="68"/>
      <c r="E183" s="69"/>
      <c r="F183" s="70"/>
      <c r="G183" s="70"/>
      <c r="H183" s="70"/>
      <c r="I183" s="70"/>
      <c r="J183" s="70"/>
      <c r="K183" s="70"/>
      <c r="N183" s="71"/>
    </row>
    <row r="184" ht="15.75" customHeight="1">
      <c r="A184" s="67"/>
      <c r="B184" s="68"/>
      <c r="C184" s="68"/>
      <c r="D184" s="68"/>
      <c r="E184" s="69"/>
      <c r="F184" s="70"/>
      <c r="G184" s="70"/>
      <c r="H184" s="70"/>
      <c r="I184" s="70"/>
      <c r="J184" s="70"/>
      <c r="K184" s="70"/>
      <c r="N184" s="71"/>
    </row>
    <row r="185" ht="15.75" customHeight="1">
      <c r="A185" s="67"/>
      <c r="B185" s="68"/>
      <c r="C185" s="68"/>
      <c r="D185" s="68"/>
      <c r="E185" s="69"/>
      <c r="F185" s="70"/>
      <c r="G185" s="70"/>
      <c r="H185" s="70"/>
      <c r="I185" s="70"/>
      <c r="J185" s="70"/>
      <c r="K185" s="70"/>
      <c r="N185" s="71"/>
    </row>
    <row r="186" ht="15.75" customHeight="1">
      <c r="A186" s="67"/>
      <c r="B186" s="68"/>
      <c r="C186" s="68"/>
      <c r="D186" s="68"/>
      <c r="E186" s="69"/>
      <c r="F186" s="70"/>
      <c r="G186" s="70"/>
      <c r="H186" s="70"/>
      <c r="I186" s="70"/>
      <c r="J186" s="70"/>
      <c r="K186" s="70"/>
      <c r="N186" s="71"/>
    </row>
    <row r="187" ht="15.75" customHeight="1">
      <c r="A187" s="67"/>
      <c r="B187" s="68"/>
      <c r="C187" s="68"/>
      <c r="D187" s="68"/>
      <c r="E187" s="69"/>
      <c r="F187" s="70"/>
      <c r="G187" s="70"/>
      <c r="H187" s="70"/>
      <c r="I187" s="70"/>
      <c r="J187" s="70"/>
      <c r="K187" s="70"/>
      <c r="N187" s="71"/>
    </row>
    <row r="188" ht="15.75" customHeight="1">
      <c r="A188" s="67"/>
      <c r="B188" s="68"/>
      <c r="C188" s="68"/>
      <c r="D188" s="68"/>
      <c r="E188" s="69"/>
      <c r="F188" s="70"/>
      <c r="G188" s="70"/>
      <c r="H188" s="70"/>
      <c r="I188" s="70"/>
      <c r="J188" s="70"/>
      <c r="K188" s="70"/>
      <c r="N188" s="71"/>
    </row>
    <row r="189" ht="15.75" customHeight="1">
      <c r="A189" s="67"/>
      <c r="B189" s="68"/>
      <c r="C189" s="68"/>
      <c r="D189" s="68"/>
      <c r="E189" s="69"/>
      <c r="F189" s="70"/>
      <c r="G189" s="70"/>
      <c r="H189" s="70"/>
      <c r="I189" s="70"/>
      <c r="J189" s="70"/>
      <c r="K189" s="70"/>
      <c r="N189" s="71"/>
    </row>
    <row r="190" ht="15.75" customHeight="1">
      <c r="A190" s="67"/>
      <c r="B190" s="68"/>
      <c r="C190" s="68"/>
      <c r="D190" s="68"/>
      <c r="E190" s="69"/>
      <c r="F190" s="70"/>
      <c r="G190" s="70"/>
      <c r="H190" s="70"/>
      <c r="I190" s="70"/>
      <c r="J190" s="70"/>
      <c r="K190" s="70"/>
      <c r="N190" s="71"/>
    </row>
    <row r="191" ht="15.75" customHeight="1">
      <c r="A191" s="67"/>
      <c r="B191" s="68"/>
      <c r="C191" s="68"/>
      <c r="D191" s="68"/>
      <c r="E191" s="69"/>
      <c r="F191" s="70"/>
      <c r="G191" s="70"/>
      <c r="H191" s="70"/>
      <c r="I191" s="70"/>
      <c r="J191" s="70"/>
      <c r="K191" s="70"/>
      <c r="N191" s="71"/>
    </row>
    <row r="192" ht="15.75" customHeight="1">
      <c r="A192" s="67"/>
      <c r="B192" s="68"/>
      <c r="C192" s="68"/>
      <c r="D192" s="68"/>
      <c r="E192" s="69"/>
      <c r="F192" s="70"/>
      <c r="G192" s="70"/>
      <c r="H192" s="70"/>
      <c r="I192" s="70"/>
      <c r="J192" s="70"/>
      <c r="K192" s="70"/>
      <c r="N192" s="71"/>
    </row>
    <row r="193" ht="15.75" customHeight="1">
      <c r="A193" s="67"/>
      <c r="B193" s="68"/>
      <c r="C193" s="68"/>
      <c r="D193" s="68"/>
      <c r="E193" s="69"/>
      <c r="F193" s="70"/>
      <c r="G193" s="70"/>
      <c r="H193" s="70"/>
      <c r="I193" s="70"/>
      <c r="J193" s="70"/>
      <c r="K193" s="70"/>
      <c r="N193" s="71"/>
    </row>
    <row r="194" ht="15.75" customHeight="1">
      <c r="A194" s="67"/>
      <c r="B194" s="68"/>
      <c r="C194" s="68"/>
      <c r="D194" s="68"/>
      <c r="E194" s="69"/>
      <c r="F194" s="70"/>
      <c r="G194" s="70"/>
      <c r="H194" s="70"/>
      <c r="I194" s="70"/>
      <c r="J194" s="70"/>
      <c r="K194" s="70"/>
      <c r="N194" s="71"/>
    </row>
    <row r="195" ht="15.75" customHeight="1">
      <c r="A195" s="67"/>
      <c r="B195" s="68"/>
      <c r="C195" s="68"/>
      <c r="D195" s="68"/>
      <c r="E195" s="69"/>
      <c r="F195" s="70"/>
      <c r="G195" s="70"/>
      <c r="H195" s="70"/>
      <c r="I195" s="70"/>
      <c r="J195" s="70"/>
      <c r="K195" s="70"/>
      <c r="N195" s="71"/>
    </row>
    <row r="196" ht="15.75" customHeight="1">
      <c r="A196" s="67"/>
      <c r="B196" s="68"/>
      <c r="C196" s="68"/>
      <c r="D196" s="68"/>
      <c r="E196" s="69"/>
      <c r="F196" s="70"/>
      <c r="G196" s="70"/>
      <c r="H196" s="70"/>
      <c r="I196" s="70"/>
      <c r="J196" s="70"/>
      <c r="K196" s="70"/>
      <c r="N196" s="71"/>
    </row>
    <row r="197" ht="15.75" customHeight="1">
      <c r="A197" s="67"/>
      <c r="B197" s="68"/>
      <c r="C197" s="68"/>
      <c r="D197" s="68"/>
      <c r="E197" s="69"/>
      <c r="F197" s="70"/>
      <c r="G197" s="70"/>
      <c r="H197" s="70"/>
      <c r="I197" s="70"/>
      <c r="J197" s="70"/>
      <c r="K197" s="70"/>
      <c r="N197" s="71"/>
    </row>
    <row r="198" ht="15.75" customHeight="1">
      <c r="A198" s="67"/>
      <c r="B198" s="68"/>
      <c r="C198" s="68"/>
      <c r="D198" s="68"/>
      <c r="E198" s="69"/>
      <c r="F198" s="70"/>
      <c r="G198" s="70"/>
      <c r="H198" s="70"/>
      <c r="I198" s="70"/>
      <c r="J198" s="70"/>
      <c r="K198" s="70"/>
      <c r="N198" s="71"/>
    </row>
    <row r="199" ht="15.75" customHeight="1">
      <c r="A199" s="67"/>
      <c r="B199" s="68"/>
      <c r="C199" s="68"/>
      <c r="D199" s="68"/>
      <c r="E199" s="69"/>
      <c r="F199" s="70"/>
      <c r="G199" s="70"/>
      <c r="H199" s="70"/>
      <c r="I199" s="70"/>
      <c r="J199" s="70"/>
      <c r="K199" s="70"/>
      <c r="N199" s="71"/>
    </row>
    <row r="200" ht="15.75" customHeight="1">
      <c r="A200" s="67"/>
      <c r="B200" s="68"/>
      <c r="C200" s="68"/>
      <c r="D200" s="68"/>
      <c r="E200" s="69"/>
      <c r="F200" s="70"/>
      <c r="G200" s="70"/>
      <c r="H200" s="70"/>
      <c r="I200" s="70"/>
      <c r="J200" s="70"/>
      <c r="K200" s="70"/>
      <c r="N200" s="71"/>
    </row>
    <row r="201" ht="15.75" customHeight="1">
      <c r="A201" s="67"/>
      <c r="B201" s="68"/>
      <c r="C201" s="68"/>
      <c r="D201" s="68"/>
      <c r="E201" s="69"/>
      <c r="F201" s="70"/>
      <c r="G201" s="70"/>
      <c r="H201" s="70"/>
      <c r="I201" s="70"/>
      <c r="J201" s="70"/>
      <c r="K201" s="70"/>
      <c r="N201" s="71"/>
    </row>
    <row r="202" ht="15.75" customHeight="1">
      <c r="A202" s="67"/>
      <c r="B202" s="68"/>
      <c r="C202" s="68"/>
      <c r="D202" s="68"/>
      <c r="E202" s="69"/>
      <c r="F202" s="70"/>
      <c r="G202" s="70"/>
      <c r="H202" s="70"/>
      <c r="I202" s="70"/>
      <c r="J202" s="70"/>
      <c r="K202" s="70"/>
      <c r="N202" s="71"/>
    </row>
    <row r="203" ht="15.75" customHeight="1">
      <c r="A203" s="67"/>
      <c r="B203" s="68"/>
      <c r="C203" s="68"/>
      <c r="D203" s="68"/>
      <c r="E203" s="69"/>
      <c r="F203" s="70"/>
      <c r="G203" s="70"/>
      <c r="H203" s="70"/>
      <c r="I203" s="70"/>
      <c r="J203" s="70"/>
      <c r="K203" s="70"/>
      <c r="N203" s="71"/>
    </row>
    <row r="204" ht="15.75" customHeight="1">
      <c r="E204" s="72"/>
      <c r="F204" s="71"/>
      <c r="G204" s="71"/>
      <c r="H204" s="71"/>
      <c r="I204" s="71"/>
      <c r="J204" s="71"/>
      <c r="K204" s="71"/>
      <c r="N204" s="71"/>
    </row>
    <row r="205" ht="15.75" customHeight="1">
      <c r="E205" s="72"/>
      <c r="F205" s="71"/>
      <c r="G205" s="71"/>
      <c r="H205" s="71"/>
      <c r="I205" s="71"/>
      <c r="J205" s="71"/>
      <c r="K205" s="71"/>
      <c r="N205" s="71"/>
    </row>
    <row r="206" ht="15.75" customHeight="1">
      <c r="F206" s="71"/>
      <c r="G206" s="71"/>
      <c r="H206" s="71"/>
      <c r="I206" s="71"/>
      <c r="J206" s="71"/>
      <c r="K206" s="71"/>
      <c r="N206" s="71"/>
    </row>
    <row r="207" ht="15.75" customHeight="1">
      <c r="F207" s="71"/>
      <c r="G207" s="71"/>
      <c r="H207" s="71"/>
      <c r="I207" s="71"/>
      <c r="J207" s="71"/>
      <c r="K207" s="71"/>
      <c r="N207" s="71"/>
    </row>
    <row r="208" ht="15.75" customHeight="1">
      <c r="F208" s="71"/>
      <c r="G208" s="71"/>
      <c r="H208" s="71"/>
      <c r="I208" s="71"/>
      <c r="J208" s="71"/>
      <c r="K208" s="71"/>
      <c r="N208" s="71"/>
    </row>
    <row r="209" ht="15.75" customHeight="1">
      <c r="F209" s="71"/>
      <c r="G209" s="71"/>
      <c r="H209" s="71"/>
      <c r="I209" s="71"/>
      <c r="J209" s="71"/>
      <c r="K209" s="71"/>
      <c r="N209" s="71"/>
    </row>
    <row r="210" ht="15.75" customHeight="1">
      <c r="F210" s="71"/>
      <c r="G210" s="71"/>
      <c r="H210" s="71"/>
      <c r="I210" s="71"/>
      <c r="J210" s="71"/>
      <c r="K210" s="71"/>
      <c r="N210" s="71"/>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40">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V3:V4"/>
    <mergeCell ref="A1:D1"/>
    <mergeCell ref="A3:A4"/>
    <mergeCell ref="B3:B4"/>
    <mergeCell ref="C3:C4"/>
    <mergeCell ref="D3:D4"/>
    <mergeCell ref="E3:E4"/>
    <mergeCell ref="G3:G4"/>
    <mergeCell ref="K5:K6"/>
    <mergeCell ref="M5:M6"/>
    <mergeCell ref="O5:O6"/>
    <mergeCell ref="Q5:Q6"/>
    <mergeCell ref="S5:S6"/>
    <mergeCell ref="U5:U6"/>
    <mergeCell ref="V5:V6"/>
    <mergeCell ref="K7:K8"/>
    <mergeCell ref="M7:M8"/>
    <mergeCell ref="O7:O8"/>
    <mergeCell ref="Q7:Q8"/>
    <mergeCell ref="S7:S8"/>
    <mergeCell ref="U7:U8"/>
    <mergeCell ref="V7:V8"/>
    <mergeCell ref="K9:K10"/>
    <mergeCell ref="M9:M10"/>
    <mergeCell ref="O9:O10"/>
    <mergeCell ref="Q9:Q10"/>
    <mergeCell ref="S9:S10"/>
    <mergeCell ref="U9:U10"/>
    <mergeCell ref="V9:V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V11:V12"/>
    <mergeCell ref="A11:A12"/>
    <mergeCell ref="B11:B12"/>
    <mergeCell ref="C11:C12"/>
    <mergeCell ref="D11:D12"/>
    <mergeCell ref="E11:E12"/>
    <mergeCell ref="G11:G12"/>
    <mergeCell ref="I11:I12"/>
    <mergeCell ref="K13:K14"/>
    <mergeCell ref="M13:M14"/>
    <mergeCell ref="O13:O14"/>
    <mergeCell ref="Q13:Q14"/>
    <mergeCell ref="S13:S14"/>
    <mergeCell ref="U13:U14"/>
    <mergeCell ref="V13:V14"/>
    <mergeCell ref="K15:K16"/>
    <mergeCell ref="M15:M16"/>
    <mergeCell ref="O15:O16"/>
    <mergeCell ref="Q15:Q16"/>
    <mergeCell ref="S15:S16"/>
    <mergeCell ref="U15:U16"/>
    <mergeCell ref="V15:V16"/>
    <mergeCell ref="K17:K18"/>
    <mergeCell ref="M17:M18"/>
    <mergeCell ref="O17:O18"/>
    <mergeCell ref="Q17:Q18"/>
    <mergeCell ref="S17:S18"/>
    <mergeCell ref="U17:U18"/>
    <mergeCell ref="V17:V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V19:V20"/>
    <mergeCell ref="A19:A20"/>
    <mergeCell ref="B19:B20"/>
    <mergeCell ref="C19:C20"/>
    <mergeCell ref="D19:D20"/>
    <mergeCell ref="E19:E20"/>
    <mergeCell ref="G19:G20"/>
    <mergeCell ref="I19:I20"/>
    <mergeCell ref="K21:K22"/>
    <mergeCell ref="M21:M22"/>
    <mergeCell ref="O21:O22"/>
    <mergeCell ref="Q21:Q22"/>
    <mergeCell ref="S21:S22"/>
    <mergeCell ref="U21:U22"/>
    <mergeCell ref="V21:V22"/>
    <mergeCell ref="K23:K24"/>
    <mergeCell ref="M23:M24"/>
    <mergeCell ref="O23:O24"/>
    <mergeCell ref="Q23:Q24"/>
    <mergeCell ref="S23:S24"/>
    <mergeCell ref="U23:U24"/>
    <mergeCell ref="V23:V24"/>
    <mergeCell ref="K25:K26"/>
    <mergeCell ref="M25:M26"/>
    <mergeCell ref="O25:O26"/>
    <mergeCell ref="Q25:Q26"/>
    <mergeCell ref="S25:S26"/>
    <mergeCell ref="U25:U26"/>
    <mergeCell ref="V25:V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V27:V28"/>
    <mergeCell ref="A27:A28"/>
    <mergeCell ref="B27:B28"/>
    <mergeCell ref="C27:C28"/>
    <mergeCell ref="D27:D28"/>
    <mergeCell ref="E27:E28"/>
    <mergeCell ref="G27:G28"/>
    <mergeCell ref="I27:I28"/>
    <mergeCell ref="K29:K30"/>
    <mergeCell ref="M29:M30"/>
    <mergeCell ref="O29:O30"/>
    <mergeCell ref="Q29:Q30"/>
    <mergeCell ref="S29:S30"/>
    <mergeCell ref="U29:U30"/>
    <mergeCell ref="V29:V30"/>
    <mergeCell ref="K31:K32"/>
    <mergeCell ref="M31:M32"/>
    <mergeCell ref="O31:O32"/>
    <mergeCell ref="Q31:Q32"/>
    <mergeCell ref="S31:S32"/>
    <mergeCell ref="U31:U32"/>
    <mergeCell ref="V31:V32"/>
    <mergeCell ref="K33:K34"/>
    <mergeCell ref="M33:M34"/>
    <mergeCell ref="O33:O34"/>
    <mergeCell ref="Q33:Q34"/>
    <mergeCell ref="S33:S34"/>
    <mergeCell ref="U33:U34"/>
    <mergeCell ref="V33:V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V35:V36"/>
    <mergeCell ref="A35:A36"/>
    <mergeCell ref="B35:B36"/>
    <mergeCell ref="C35:C36"/>
    <mergeCell ref="D35:D36"/>
    <mergeCell ref="E35:E36"/>
    <mergeCell ref="G35:G36"/>
    <mergeCell ref="I35:I36"/>
    <mergeCell ref="K37:K38"/>
    <mergeCell ref="M37:M38"/>
    <mergeCell ref="O37:O38"/>
    <mergeCell ref="Q37:Q38"/>
    <mergeCell ref="S37:S38"/>
    <mergeCell ref="U37:U38"/>
    <mergeCell ref="V37:V38"/>
    <mergeCell ref="K39:K40"/>
    <mergeCell ref="M39:M40"/>
    <mergeCell ref="O39:O40"/>
    <mergeCell ref="Q39:Q40"/>
    <mergeCell ref="S39:S40"/>
    <mergeCell ref="U39:U40"/>
    <mergeCell ref="V39:V40"/>
    <mergeCell ref="K41:K42"/>
    <mergeCell ref="M41:M42"/>
    <mergeCell ref="O41:O42"/>
    <mergeCell ref="Q41:Q42"/>
    <mergeCell ref="S41:S42"/>
    <mergeCell ref="U41:U42"/>
    <mergeCell ref="V41:V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V43:V44"/>
    <mergeCell ref="A43:A44"/>
    <mergeCell ref="B43:B44"/>
    <mergeCell ref="C43:C44"/>
    <mergeCell ref="D43:D44"/>
    <mergeCell ref="E43:E44"/>
    <mergeCell ref="G43:G44"/>
    <mergeCell ref="I43:I44"/>
    <mergeCell ref="K45:K46"/>
    <mergeCell ref="M45:M46"/>
    <mergeCell ref="O45:O46"/>
    <mergeCell ref="Q45:Q46"/>
    <mergeCell ref="S45:S46"/>
    <mergeCell ref="U45:U46"/>
    <mergeCell ref="V45:V46"/>
    <mergeCell ref="K47:K48"/>
    <mergeCell ref="M47:M48"/>
    <mergeCell ref="O47:O48"/>
    <mergeCell ref="Q47:Q48"/>
    <mergeCell ref="S47:S48"/>
    <mergeCell ref="U47:U48"/>
    <mergeCell ref="V47:V48"/>
    <mergeCell ref="K49:K50"/>
    <mergeCell ref="M49:M50"/>
    <mergeCell ref="O49:O50"/>
    <mergeCell ref="Q49:Q50"/>
    <mergeCell ref="S49:S50"/>
    <mergeCell ref="U49:U50"/>
    <mergeCell ref="V49:V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V51:V52"/>
    <mergeCell ref="A51:A52"/>
    <mergeCell ref="B51:B52"/>
    <mergeCell ref="C51:C52"/>
    <mergeCell ref="D51:D52"/>
    <mergeCell ref="E51:E52"/>
    <mergeCell ref="G51:G52"/>
    <mergeCell ref="I51:I52"/>
    <mergeCell ref="K53:K54"/>
    <mergeCell ref="M53:M54"/>
    <mergeCell ref="O53:O54"/>
    <mergeCell ref="Q53:Q54"/>
    <mergeCell ref="S53:S54"/>
    <mergeCell ref="U53:U54"/>
    <mergeCell ref="V53:V54"/>
    <mergeCell ref="K55:K56"/>
    <mergeCell ref="M55:M56"/>
    <mergeCell ref="O55:O56"/>
    <mergeCell ref="Q55:Q56"/>
    <mergeCell ref="S55:S56"/>
    <mergeCell ref="U55:U56"/>
    <mergeCell ref="V55:V56"/>
    <mergeCell ref="K57:K58"/>
    <mergeCell ref="M57:M58"/>
    <mergeCell ref="O57:O58"/>
    <mergeCell ref="Q57:Q58"/>
    <mergeCell ref="S57:S58"/>
    <mergeCell ref="U57:U58"/>
    <mergeCell ref="V57:V58"/>
    <mergeCell ref="A57:A58"/>
    <mergeCell ref="B57:B58"/>
    <mergeCell ref="C57:C58"/>
    <mergeCell ref="D57:D58"/>
    <mergeCell ref="E57:E58"/>
    <mergeCell ref="G57:G58"/>
    <mergeCell ref="I57:I58"/>
    <mergeCell ref="K79:K80"/>
    <mergeCell ref="M79:M80"/>
    <mergeCell ref="O79:O80"/>
    <mergeCell ref="Q79:Q80"/>
    <mergeCell ref="S79:S80"/>
    <mergeCell ref="U79:U80"/>
    <mergeCell ref="V79:V80"/>
    <mergeCell ref="A79:A80"/>
    <mergeCell ref="B79:B80"/>
    <mergeCell ref="C79:C80"/>
    <mergeCell ref="D79:D80"/>
    <mergeCell ref="E79:E80"/>
    <mergeCell ref="G79:G80"/>
    <mergeCell ref="I79:I80"/>
    <mergeCell ref="K81:K82"/>
    <mergeCell ref="M81:M82"/>
    <mergeCell ref="O81:O82"/>
    <mergeCell ref="Q81:Q82"/>
    <mergeCell ref="S81:S82"/>
    <mergeCell ref="U81:U82"/>
    <mergeCell ref="V81:V82"/>
    <mergeCell ref="A81:A82"/>
    <mergeCell ref="B81:B82"/>
    <mergeCell ref="C81:C82"/>
    <mergeCell ref="D81:D82"/>
    <mergeCell ref="E81:E82"/>
    <mergeCell ref="G81:G82"/>
    <mergeCell ref="I81:I82"/>
    <mergeCell ref="K83:K84"/>
    <mergeCell ref="M83:M84"/>
    <mergeCell ref="O83:O84"/>
    <mergeCell ref="Q83:Q84"/>
    <mergeCell ref="S83:S84"/>
    <mergeCell ref="U83:U84"/>
    <mergeCell ref="V83:V84"/>
    <mergeCell ref="A83:A84"/>
    <mergeCell ref="B83:B84"/>
    <mergeCell ref="C83:C84"/>
    <mergeCell ref="D83:D84"/>
    <mergeCell ref="E83:E84"/>
    <mergeCell ref="G83:G84"/>
    <mergeCell ref="I83:I84"/>
    <mergeCell ref="K85:K86"/>
    <mergeCell ref="M85:M86"/>
    <mergeCell ref="O85:O86"/>
    <mergeCell ref="Q85:Q86"/>
    <mergeCell ref="S85:S86"/>
    <mergeCell ref="U85:U86"/>
    <mergeCell ref="V85:V86"/>
    <mergeCell ref="A85:A86"/>
    <mergeCell ref="B85:B86"/>
    <mergeCell ref="C85:C86"/>
    <mergeCell ref="D85:D86"/>
    <mergeCell ref="E85:E86"/>
    <mergeCell ref="G85:G86"/>
    <mergeCell ref="I85:I86"/>
    <mergeCell ref="K87:K88"/>
    <mergeCell ref="M87:M88"/>
    <mergeCell ref="O87:O88"/>
    <mergeCell ref="Q87:Q88"/>
    <mergeCell ref="S87:S88"/>
    <mergeCell ref="U87:U88"/>
    <mergeCell ref="V87:V88"/>
    <mergeCell ref="A87:A88"/>
    <mergeCell ref="B87:B88"/>
    <mergeCell ref="C87:C88"/>
    <mergeCell ref="D87:D88"/>
    <mergeCell ref="E87:E88"/>
    <mergeCell ref="G87:G88"/>
    <mergeCell ref="I87:I88"/>
    <mergeCell ref="K89:K90"/>
    <mergeCell ref="M89:M90"/>
    <mergeCell ref="O89:O90"/>
    <mergeCell ref="Q89:Q90"/>
    <mergeCell ref="S89:S90"/>
    <mergeCell ref="U89:U90"/>
    <mergeCell ref="V89:V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V59:V60"/>
    <mergeCell ref="A59:A60"/>
    <mergeCell ref="B59:B60"/>
    <mergeCell ref="C59:C60"/>
    <mergeCell ref="D59:D60"/>
    <mergeCell ref="E59:E60"/>
    <mergeCell ref="G59:G60"/>
    <mergeCell ref="I59:I60"/>
    <mergeCell ref="K61:K62"/>
    <mergeCell ref="M61:M62"/>
    <mergeCell ref="O61:O62"/>
    <mergeCell ref="Q61:Q62"/>
    <mergeCell ref="S61:S62"/>
    <mergeCell ref="U61:U62"/>
    <mergeCell ref="V61:V62"/>
    <mergeCell ref="K63:K64"/>
    <mergeCell ref="M63:M64"/>
    <mergeCell ref="O63:O64"/>
    <mergeCell ref="Q63:Q64"/>
    <mergeCell ref="S63:S64"/>
    <mergeCell ref="U63:U64"/>
    <mergeCell ref="V63:V64"/>
    <mergeCell ref="K91:K92"/>
    <mergeCell ref="M91:M92"/>
    <mergeCell ref="O91:O92"/>
    <mergeCell ref="Q91:Q92"/>
    <mergeCell ref="S91:S92"/>
    <mergeCell ref="U91:U92"/>
    <mergeCell ref="V91:V92"/>
    <mergeCell ref="A91:A92"/>
    <mergeCell ref="B91:B92"/>
    <mergeCell ref="C91:C92"/>
    <mergeCell ref="D91:D92"/>
    <mergeCell ref="E91:E92"/>
    <mergeCell ref="G91:G92"/>
    <mergeCell ref="I91:I92"/>
    <mergeCell ref="K65:K66"/>
    <mergeCell ref="M65:M66"/>
    <mergeCell ref="O65:O66"/>
    <mergeCell ref="Q65:Q66"/>
    <mergeCell ref="S65:S66"/>
    <mergeCell ref="U65:U66"/>
    <mergeCell ref="V65:V66"/>
    <mergeCell ref="A65:A66"/>
    <mergeCell ref="B65:B66"/>
    <mergeCell ref="C65:C66"/>
    <mergeCell ref="D65:D66"/>
    <mergeCell ref="E65:E66"/>
    <mergeCell ref="G65:G66"/>
    <mergeCell ref="I65:I66"/>
    <mergeCell ref="K67:K68"/>
    <mergeCell ref="M67:M68"/>
    <mergeCell ref="O67:O68"/>
    <mergeCell ref="Q67:Q68"/>
    <mergeCell ref="S67:S68"/>
    <mergeCell ref="U67:U68"/>
    <mergeCell ref="V67:V68"/>
    <mergeCell ref="A67:A68"/>
    <mergeCell ref="B67:B68"/>
    <mergeCell ref="C67:C68"/>
    <mergeCell ref="D67:D68"/>
    <mergeCell ref="E67:E68"/>
    <mergeCell ref="G67:G68"/>
    <mergeCell ref="I67:I68"/>
    <mergeCell ref="K69:K70"/>
    <mergeCell ref="M69:M70"/>
    <mergeCell ref="O69:O70"/>
    <mergeCell ref="Q69:Q70"/>
    <mergeCell ref="S69:S70"/>
    <mergeCell ref="U69:U70"/>
    <mergeCell ref="V69:V70"/>
    <mergeCell ref="A69:A70"/>
    <mergeCell ref="B69:B70"/>
    <mergeCell ref="C69:C70"/>
    <mergeCell ref="D69:D70"/>
    <mergeCell ref="E69:E70"/>
    <mergeCell ref="G69:G70"/>
    <mergeCell ref="I69:I70"/>
    <mergeCell ref="K71:K72"/>
    <mergeCell ref="M71:M72"/>
    <mergeCell ref="O71:O72"/>
    <mergeCell ref="Q71:Q72"/>
    <mergeCell ref="S71:S72"/>
    <mergeCell ref="U71:U72"/>
    <mergeCell ref="V71:V72"/>
    <mergeCell ref="A71:A72"/>
    <mergeCell ref="B71:B72"/>
    <mergeCell ref="C71:C72"/>
    <mergeCell ref="D71:D72"/>
    <mergeCell ref="E71:E72"/>
    <mergeCell ref="G71:G72"/>
    <mergeCell ref="I71:I72"/>
    <mergeCell ref="K73:K74"/>
    <mergeCell ref="M73:M74"/>
    <mergeCell ref="O73:O74"/>
    <mergeCell ref="Q73:Q74"/>
    <mergeCell ref="S73:S74"/>
    <mergeCell ref="U73:U74"/>
    <mergeCell ref="V73:V74"/>
    <mergeCell ref="A73:A74"/>
    <mergeCell ref="B73:B74"/>
    <mergeCell ref="C73:C74"/>
    <mergeCell ref="D73:D74"/>
    <mergeCell ref="E73:E74"/>
    <mergeCell ref="G73:G74"/>
    <mergeCell ref="I73:I74"/>
    <mergeCell ref="K75:K76"/>
    <mergeCell ref="M75:M76"/>
    <mergeCell ref="O75:O76"/>
    <mergeCell ref="Q75:Q76"/>
    <mergeCell ref="S75:S76"/>
    <mergeCell ref="U75:U76"/>
    <mergeCell ref="V75:V76"/>
    <mergeCell ref="A75:A76"/>
    <mergeCell ref="B75:B76"/>
    <mergeCell ref="C75:C76"/>
    <mergeCell ref="D75:D76"/>
    <mergeCell ref="E75:E76"/>
    <mergeCell ref="G75:G76"/>
    <mergeCell ref="I75:I76"/>
    <mergeCell ref="K77:K78"/>
    <mergeCell ref="M77:M78"/>
    <mergeCell ref="O77:O78"/>
    <mergeCell ref="Q77:Q78"/>
    <mergeCell ref="S77:S78"/>
    <mergeCell ref="U77:U78"/>
    <mergeCell ref="V77:V78"/>
    <mergeCell ref="A77:A78"/>
    <mergeCell ref="B77:B78"/>
    <mergeCell ref="C77:C78"/>
    <mergeCell ref="D77:D78"/>
    <mergeCell ref="E77:E78"/>
    <mergeCell ref="G77:G78"/>
    <mergeCell ref="I77:I7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43"/>
    <col customWidth="1" min="2" max="2" width="46.0"/>
    <col customWidth="1" min="3" max="4" width="14.43"/>
    <col customWidth="1" min="5" max="5" width="20.14"/>
    <col customWidth="1" min="6" max="6" width="24.0"/>
    <col customWidth="1" min="8" max="8" width="15.86"/>
  </cols>
  <sheetData>
    <row r="1" ht="30.0" customHeight="1">
      <c r="A1" s="73" t="s">
        <v>91</v>
      </c>
      <c r="B1" s="74" t="s">
        <v>92</v>
      </c>
      <c r="C1" s="75"/>
      <c r="D1" s="75"/>
      <c r="E1" s="75"/>
      <c r="F1" s="75"/>
      <c r="G1" s="75"/>
      <c r="H1" s="76"/>
    </row>
    <row r="2" ht="30.0" customHeight="1">
      <c r="A2" s="77" t="s">
        <v>93</v>
      </c>
      <c r="B2" s="78" t="s">
        <v>94</v>
      </c>
      <c r="C2" s="79"/>
      <c r="D2" s="79"/>
      <c r="E2" s="79"/>
      <c r="F2" s="79"/>
      <c r="G2" s="79"/>
      <c r="H2" s="80"/>
    </row>
    <row r="3" ht="30.0" customHeight="1">
      <c r="A3" s="81" t="s">
        <v>95</v>
      </c>
      <c r="B3" s="82">
        <v>74.0</v>
      </c>
      <c r="C3" s="3"/>
      <c r="D3" s="83" t="s">
        <v>96</v>
      </c>
      <c r="E3" s="78" t="s">
        <v>97</v>
      </c>
      <c r="F3" s="79"/>
      <c r="G3" s="79"/>
      <c r="H3" s="80"/>
    </row>
    <row r="4" ht="30.0" customHeight="1">
      <c r="A4" s="84" t="s">
        <v>98</v>
      </c>
      <c r="B4" s="85">
        <v>6018.0</v>
      </c>
      <c r="C4" s="86"/>
      <c r="D4" s="87" t="s">
        <v>96</v>
      </c>
      <c r="E4" s="88" t="s">
        <v>99</v>
      </c>
      <c r="H4" s="89"/>
    </row>
    <row r="5">
      <c r="A5" s="90" t="s">
        <v>100</v>
      </c>
      <c r="B5" s="91"/>
      <c r="C5" s="91"/>
      <c r="D5" s="91"/>
      <c r="E5" s="91"/>
      <c r="F5" s="91"/>
      <c r="G5" s="91"/>
      <c r="H5" s="91"/>
    </row>
    <row r="6" ht="22.5" customHeight="1">
      <c r="A6" s="77" t="s">
        <v>101</v>
      </c>
      <c r="B6" s="92">
        <v>104.0</v>
      </c>
      <c r="C6" s="93"/>
      <c r="D6" s="94" t="s">
        <v>102</v>
      </c>
      <c r="E6" s="3"/>
      <c r="F6" s="95" t="s">
        <v>103</v>
      </c>
      <c r="G6" s="2"/>
      <c r="H6" s="96"/>
    </row>
    <row r="7">
      <c r="A7" s="97" t="s">
        <v>104</v>
      </c>
      <c r="B7" s="98" t="s">
        <v>105</v>
      </c>
      <c r="C7" s="98" t="s">
        <v>106</v>
      </c>
      <c r="D7" s="98" t="s">
        <v>107</v>
      </c>
      <c r="E7" s="94" t="s">
        <v>96</v>
      </c>
      <c r="F7" s="3"/>
      <c r="G7" s="98" t="s">
        <v>108</v>
      </c>
      <c r="H7" s="99" t="s">
        <v>109</v>
      </c>
    </row>
    <row r="8" ht="22.5" customHeight="1">
      <c r="A8" s="100" t="s">
        <v>110</v>
      </c>
      <c r="B8" s="101" t="s">
        <v>111</v>
      </c>
      <c r="C8" s="102">
        <v>108.0</v>
      </c>
      <c r="D8" s="102">
        <v>104.0</v>
      </c>
      <c r="E8" s="95" t="s">
        <v>112</v>
      </c>
      <c r="F8" s="3"/>
      <c r="G8" s="102">
        <v>2024.0</v>
      </c>
      <c r="H8" s="103">
        <f>'VALOR POR SECRETARIA'!U7+'VALOR POR SECRETARIA'!U11+'VALOR POR SECRETARIA'!U13+'VALOR POR SECRETARIA'!U21+'VALOR POR SECRETARIA'!U41+'VALOR POR SECRETARIA'!U53+'VALOR POR SECRETARIA'!U55+'VALOR POR SECRETARIA'!U57+'VALOR POR SECRETARIA'!U59+'VALOR POR SECRETARIA'!U69+'VALOR POR SECRETARIA'!U71+'VALOR POR SECRETARIA'!U73+'VALOR POR SECRETARIA'!U75+'VALOR POR SECRETARIA'!U77+'VALOR POR SECRETARIA'!U79+'VALOR POR SECRETARIA'!U85</f>
        <v>10322.05</v>
      </c>
    </row>
    <row r="9" ht="22.5" customHeight="1">
      <c r="A9" s="100" t="s">
        <v>110</v>
      </c>
      <c r="B9" s="101" t="s">
        <v>113</v>
      </c>
      <c r="C9" s="104">
        <v>108.0</v>
      </c>
      <c r="D9" s="102">
        <v>104.0</v>
      </c>
      <c r="E9" s="95" t="s">
        <v>114</v>
      </c>
      <c r="F9" s="3"/>
      <c r="G9" s="102">
        <v>2024.0</v>
      </c>
      <c r="H9" s="103">
        <f>'VALOR POR SECRETARIA'!U3+'VALOR POR SECRETARIA'!U5+'VALOR POR SECRETARIA'!U9+'VALOR POR SECRETARIA'!U15+'VALOR POR SECRETARIA'!U17+'VALOR POR SECRETARIA'!U19+'VALOR POR SECRETARIA'!U23+'VALOR POR SECRETARIA'!U25+'VALOR POR SECRETARIA'!U27+'VALOR POR SECRETARIA'!U29+'VALOR POR SECRETARIA'!U31+'VALOR POR SECRETARIA'!U33+'VALOR POR SECRETARIA'!U35+'VALOR POR SECRETARIA'!U37+'VALOR POR SECRETARIA'!U39+'VALOR POR SECRETARIA'!U43+'VALOR POR SECRETARIA'!U45+'VALOR POR SECRETARIA'!U47+'VALOR POR SECRETARIA'!U49+'VALOR POR SECRETARIA'!U51+'VALOR POR SECRETARIA'!U61+'VALOR POR SECRETARIA'!U63+'VALOR POR SECRETARIA'!U65+'VALOR POR SECRETARIA'!U67+'VALOR POR SECRETARIA'!U81+'VALOR POR SECRETARIA'!U83+'VALOR POR SECRETARIA'!U87+'VALOR POR SECRETARIA'!U91</f>
        <v>7653.56</v>
      </c>
    </row>
    <row r="10" ht="22.5" customHeight="1">
      <c r="A10" s="100" t="s">
        <v>110</v>
      </c>
      <c r="B10" s="101" t="s">
        <v>111</v>
      </c>
      <c r="C10" s="104">
        <v>187.0</v>
      </c>
      <c r="D10" s="102">
        <v>104.0</v>
      </c>
      <c r="E10" s="95" t="s">
        <v>112</v>
      </c>
      <c r="F10" s="3"/>
      <c r="G10" s="102">
        <v>2025.0</v>
      </c>
      <c r="H10" s="103">
        <f>'VALOR POR SECRETARIA'!Y7+'VALOR POR SECRETARIA'!Y11+'VALOR POR SECRETARIA'!Y13+'VALOR POR SECRETARIA'!Y21+'VALOR POR SECRETARIA'!Y41+'VALOR POR SECRETARIA'!Y53+'VALOR POR SECRETARIA'!Y55+'VALOR POR SECRETARIA'!Y57+'VALOR POR SECRETARIA'!Y59+'VALOR POR SECRETARIA'!Y69+'VALOR POR SECRETARIA'!Y71+'VALOR POR SECRETARIA'!Y73+'VALOR POR SECRETARIA'!Y75+'VALOR POR SECRETARIA'!Y77+'VALOR POR SECRETARIA'!Y79+'VALOR POR SECRETARIA'!Y85</f>
        <v>93403</v>
      </c>
    </row>
    <row r="11" ht="22.5" customHeight="1">
      <c r="A11" s="100" t="s">
        <v>110</v>
      </c>
      <c r="B11" s="101" t="s">
        <v>113</v>
      </c>
      <c r="C11" s="104">
        <v>187.0</v>
      </c>
      <c r="D11" s="102">
        <v>104.0</v>
      </c>
      <c r="E11" s="95" t="s">
        <v>114</v>
      </c>
      <c r="F11" s="3"/>
      <c r="G11" s="102">
        <v>2025.0</v>
      </c>
      <c r="H11" s="103">
        <f>'VALOR POR SECRETARIA'!Y3+'VALOR POR SECRETARIA'!Y5+'VALOR POR SECRETARIA'!Y9+'VALOR POR SECRETARIA'!Y15+'VALOR POR SECRETARIA'!Y17+'VALOR POR SECRETARIA'!Y19+'VALOR POR SECRETARIA'!Y23+'VALOR POR SECRETARIA'!Y25+'VALOR POR SECRETARIA'!Y27+'VALOR POR SECRETARIA'!Y29+'VALOR POR SECRETARIA'!Y31+'VALOR POR SECRETARIA'!Y33+'VALOR POR SECRETARIA'!Y35+'VALOR POR SECRETARIA'!Y37+'VALOR POR SECRETARIA'!Y39+'VALOR POR SECRETARIA'!Y43+'VALOR POR SECRETARIA'!Y45+'VALOR POR SECRETARIA'!Y47+'VALOR POR SECRETARIA'!Y49+'VALOR POR SECRETARIA'!Y51+'VALOR POR SECRETARIA'!Y61+'VALOR POR SECRETARIA'!Y63+'VALOR POR SECRETARIA'!Y65+'VALOR POR SECRETARIA'!Y67+'VALOR POR SECRETARIA'!Y81+'VALOR POR SECRETARIA'!Y83+'VALOR POR SECRETARIA'!Y87+'VALOR POR SECRETARIA'!Y91</f>
        <v>69561.34</v>
      </c>
    </row>
    <row r="12" ht="22.5" customHeight="1">
      <c r="A12" s="105" t="s">
        <v>115</v>
      </c>
      <c r="B12" s="2"/>
      <c r="C12" s="2"/>
      <c r="D12" s="2"/>
      <c r="E12" s="2"/>
      <c r="F12" s="2"/>
      <c r="G12" s="3"/>
      <c r="H12" s="103">
        <f>SUM(H8:H11)</f>
        <v>180939.95</v>
      </c>
    </row>
    <row r="13" ht="22.5" customHeight="1">
      <c r="A13" s="106" t="s">
        <v>116</v>
      </c>
      <c r="B13" s="107"/>
      <c r="C13" s="107"/>
      <c r="D13" s="107"/>
      <c r="E13" s="107"/>
      <c r="F13" s="107"/>
      <c r="G13" s="107"/>
      <c r="H13" s="10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B1:H1"/>
    <mergeCell ref="B2:H2"/>
    <mergeCell ref="B3:C3"/>
    <mergeCell ref="E3:H3"/>
    <mergeCell ref="B4:C4"/>
    <mergeCell ref="E4:H4"/>
    <mergeCell ref="A5:H5"/>
    <mergeCell ref="E11:F11"/>
    <mergeCell ref="A12:G12"/>
    <mergeCell ref="A13:H13"/>
    <mergeCell ref="B6:C6"/>
    <mergeCell ref="D6:E6"/>
    <mergeCell ref="F6:H6"/>
    <mergeCell ref="E7:F7"/>
    <mergeCell ref="E8:F8"/>
    <mergeCell ref="E9:F9"/>
    <mergeCell ref="E10:F10"/>
  </mergeCells>
  <dataValidations>
    <dataValidation type="list" allowBlank="1" showErrorMessage="1" sqref="A8:A11">
      <formula1>"Municipal,Estadual,Federal"</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6"/>
    <col customWidth="1" min="2" max="2" width="3.43"/>
    <col customWidth="1" min="3" max="3" width="12.71"/>
    <col customWidth="1" min="4" max="4" width="19.29"/>
    <col customWidth="1" min="5" max="5" width="48.71"/>
    <col customWidth="1" min="6" max="6" width="18.0"/>
    <col customWidth="1" min="7" max="7" width="16.43"/>
    <col customWidth="1" min="8" max="8" width="15.71"/>
    <col customWidth="1" min="9" max="9" width="22.29"/>
    <col customWidth="1" min="10" max="10" width="19.29"/>
    <col customWidth="1" min="11" max="11" width="20.29"/>
    <col customWidth="1" hidden="1" min="12" max="12" width="20.29"/>
    <col customWidth="1" min="13" max="13" width="3.86"/>
    <col customWidth="1" min="14" max="14" width="18.57"/>
    <col customWidth="1" min="15" max="15" width="15.71"/>
    <col customWidth="1" hidden="1" min="16" max="17" width="8.71"/>
    <col customWidth="1" hidden="1" min="18" max="18" width="34.0"/>
    <col customWidth="1" hidden="1" min="19" max="21" width="8.71"/>
    <col customWidth="1" hidden="1" min="22" max="22" width="34.0"/>
    <col customWidth="1" hidden="1" min="23" max="23" width="9.0"/>
    <col customWidth="1" min="24" max="24" width="8.71"/>
    <col customWidth="1" min="25" max="25" width="16.0"/>
    <col customWidth="1" min="26" max="32" width="8.71"/>
  </cols>
  <sheetData>
    <row r="1" ht="7.5" customHeight="1">
      <c r="A1" s="109"/>
      <c r="B1" s="109"/>
      <c r="C1" s="109"/>
      <c r="D1" s="109"/>
      <c r="E1" s="109"/>
      <c r="F1" s="109"/>
      <c r="G1" s="109"/>
      <c r="H1" s="109"/>
      <c r="I1" s="109"/>
      <c r="J1" s="110"/>
      <c r="K1" s="109"/>
      <c r="L1" s="109"/>
      <c r="M1" s="109"/>
      <c r="N1" s="111"/>
      <c r="O1" s="111"/>
      <c r="P1" s="109"/>
      <c r="Q1" s="109"/>
      <c r="R1" s="109"/>
      <c r="S1" s="109"/>
      <c r="T1" s="109"/>
      <c r="U1" s="109"/>
      <c r="V1" s="109"/>
      <c r="W1" s="109"/>
      <c r="X1" s="109"/>
      <c r="Y1" s="109"/>
      <c r="Z1" s="109"/>
      <c r="AA1" s="109"/>
      <c r="AB1" s="109"/>
      <c r="AC1" s="109"/>
      <c r="AD1" s="109"/>
      <c r="AE1" s="109"/>
      <c r="AF1" s="109"/>
    </row>
    <row r="2" ht="13.5" customHeight="1">
      <c r="A2" s="109"/>
      <c r="B2" s="112"/>
      <c r="C2" s="113"/>
      <c r="D2" s="113"/>
      <c r="E2" s="113"/>
      <c r="F2" s="113"/>
      <c r="G2" s="113"/>
      <c r="H2" s="113"/>
      <c r="I2" s="113"/>
      <c r="J2" s="114"/>
      <c r="K2" s="113"/>
      <c r="L2" s="113"/>
      <c r="M2" s="115"/>
      <c r="N2" s="111"/>
      <c r="O2" s="111"/>
      <c r="P2" s="109"/>
      <c r="Q2" s="109"/>
      <c r="R2" s="109"/>
      <c r="S2" s="109"/>
      <c r="T2" s="109"/>
      <c r="U2" s="109"/>
      <c r="V2" s="109"/>
      <c r="W2" s="109"/>
      <c r="X2" s="109"/>
      <c r="Y2" s="109"/>
      <c r="Z2" s="109"/>
      <c r="AA2" s="109"/>
      <c r="AB2" s="109"/>
      <c r="AC2" s="109"/>
      <c r="AD2" s="109"/>
      <c r="AE2" s="109"/>
      <c r="AF2" s="109"/>
    </row>
    <row r="3">
      <c r="A3" s="109"/>
      <c r="B3" s="116"/>
      <c r="C3" s="117" t="s">
        <v>117</v>
      </c>
      <c r="D3" s="118"/>
      <c r="E3" s="118"/>
      <c r="F3" s="118"/>
      <c r="G3" s="118"/>
      <c r="H3" s="118"/>
      <c r="I3" s="118"/>
      <c r="J3" s="118"/>
      <c r="K3" s="119"/>
      <c r="L3" s="119"/>
      <c r="M3" s="120"/>
      <c r="N3" s="111"/>
      <c r="O3" s="111"/>
      <c r="P3" s="109" t="str">
        <f>IFERROR(__xludf.DUMMYFUNCTION("IMPORTRANGE(""https://docs.google.com/spreadsheets/d/1BiojmyzFLJTGXbOmh3nZ4uJFOSnKYPz2hIAjVnzKLH8/edit#gid=1956144925"",""REFS!A3:H"")"),"#REF!")</f>
        <v>#REF!</v>
      </c>
      <c r="Q3" s="109"/>
      <c r="R3" s="109"/>
      <c r="S3" s="109"/>
      <c r="T3" s="109"/>
      <c r="U3" s="109"/>
      <c r="V3" s="109"/>
      <c r="W3" s="109"/>
      <c r="X3" s="109"/>
      <c r="Y3" s="109"/>
      <c r="Z3" s="109"/>
      <c r="AA3" s="109"/>
      <c r="AB3" s="109"/>
      <c r="AC3" s="109"/>
      <c r="AD3" s="109"/>
      <c r="AE3" s="109"/>
      <c r="AF3" s="109"/>
    </row>
    <row r="4" ht="21.0" customHeight="1">
      <c r="A4" s="109"/>
      <c r="B4" s="116"/>
      <c r="C4" s="121" t="s">
        <v>118</v>
      </c>
      <c r="D4" s="118"/>
      <c r="E4" s="118"/>
      <c r="F4" s="118"/>
      <c r="G4" s="118"/>
      <c r="H4" s="118"/>
      <c r="I4" s="118"/>
      <c r="J4" s="118"/>
      <c r="K4" s="119"/>
      <c r="L4" s="119"/>
      <c r="M4" s="120"/>
      <c r="N4" s="111"/>
      <c r="O4" s="111"/>
      <c r="P4" s="109"/>
      <c r="Q4" s="109"/>
      <c r="R4" s="109"/>
      <c r="S4" s="109"/>
      <c r="T4" s="109"/>
      <c r="U4" s="109"/>
      <c r="V4" s="109"/>
      <c r="W4" s="109"/>
      <c r="X4" s="109"/>
      <c r="Y4" s="109"/>
      <c r="Z4" s="109"/>
      <c r="AA4" s="109"/>
      <c r="AB4" s="109"/>
      <c r="AC4" s="109"/>
      <c r="AD4" s="109"/>
      <c r="AE4" s="109"/>
      <c r="AF4" s="109"/>
    </row>
    <row r="5" ht="13.5" customHeight="1">
      <c r="A5" s="109"/>
      <c r="B5" s="116"/>
      <c r="C5" s="119"/>
      <c r="D5" s="119"/>
      <c r="E5" s="119"/>
      <c r="F5" s="119"/>
      <c r="G5" s="119"/>
      <c r="H5" s="119"/>
      <c r="I5" s="119"/>
      <c r="J5" s="122"/>
      <c r="K5" s="119"/>
      <c r="L5" s="119"/>
      <c r="M5" s="120"/>
      <c r="N5" s="111"/>
      <c r="O5" s="111"/>
      <c r="P5" s="109"/>
      <c r="Q5" s="109"/>
      <c r="R5" s="109"/>
      <c r="S5" s="109"/>
      <c r="T5" s="109"/>
      <c r="U5" s="109"/>
      <c r="V5" s="109"/>
      <c r="W5" s="109"/>
      <c r="X5" s="109"/>
      <c r="Y5" s="109"/>
      <c r="Z5" s="109"/>
      <c r="AA5" s="109"/>
      <c r="AB5" s="109"/>
      <c r="AC5" s="109"/>
      <c r="AD5" s="109"/>
      <c r="AE5" s="109"/>
      <c r="AF5" s="109"/>
    </row>
    <row r="6">
      <c r="A6" s="109"/>
      <c r="B6" s="116"/>
      <c r="C6" s="123" t="s">
        <v>119</v>
      </c>
      <c r="D6" s="91"/>
      <c r="E6" s="124"/>
      <c r="F6" s="125" t="s">
        <v>120</v>
      </c>
      <c r="G6" s="119"/>
      <c r="H6" s="119"/>
      <c r="I6" s="119"/>
      <c r="J6" s="122"/>
      <c r="K6" s="119"/>
      <c r="L6" s="119"/>
      <c r="M6" s="120"/>
      <c r="N6" s="111"/>
      <c r="O6" s="111"/>
      <c r="P6" s="109"/>
      <c r="Q6" s="109"/>
      <c r="R6" s="109"/>
      <c r="S6" s="109"/>
      <c r="T6" s="109"/>
      <c r="U6" s="109"/>
      <c r="V6" s="109"/>
      <c r="W6" s="109"/>
      <c r="X6" s="109"/>
      <c r="Y6" s="109"/>
      <c r="Z6" s="109"/>
      <c r="AA6" s="109"/>
      <c r="AB6" s="109"/>
      <c r="AC6" s="109"/>
      <c r="AD6" s="109"/>
      <c r="AE6" s="109"/>
      <c r="AF6" s="109"/>
    </row>
    <row r="7">
      <c r="A7" s="109"/>
      <c r="B7" s="116"/>
      <c r="C7" s="119"/>
      <c r="D7" s="119"/>
      <c r="E7" s="119"/>
      <c r="F7" s="119"/>
      <c r="G7" s="119"/>
      <c r="H7" s="119"/>
      <c r="I7" s="119"/>
      <c r="J7" s="122"/>
      <c r="K7" s="119"/>
      <c r="L7" s="119"/>
      <c r="M7" s="120"/>
      <c r="N7" s="111"/>
      <c r="O7" s="111"/>
      <c r="P7" s="109"/>
      <c r="Q7" s="109"/>
      <c r="R7" s="109"/>
      <c r="S7" s="109"/>
      <c r="T7" s="109"/>
      <c r="U7" s="109"/>
      <c r="V7" s="109"/>
      <c r="W7" s="109"/>
      <c r="X7" s="109"/>
      <c r="Y7" s="109"/>
      <c r="Z7" s="109"/>
      <c r="AA7" s="109"/>
      <c r="AB7" s="109"/>
      <c r="AC7" s="109"/>
      <c r="AD7" s="109"/>
      <c r="AE7" s="109"/>
      <c r="AF7" s="109"/>
    </row>
    <row r="8">
      <c r="A8" s="109"/>
      <c r="B8" s="116"/>
      <c r="C8" s="119"/>
      <c r="D8" s="119"/>
      <c r="E8" s="119"/>
      <c r="F8" s="119"/>
      <c r="G8" s="119"/>
      <c r="H8" s="119"/>
      <c r="I8" s="119"/>
      <c r="J8" s="122"/>
      <c r="K8" s="119"/>
      <c r="L8" s="119"/>
      <c r="M8" s="120"/>
      <c r="N8" s="111"/>
      <c r="O8" s="111"/>
      <c r="P8" s="109"/>
      <c r="Q8" s="109"/>
      <c r="R8" s="109"/>
      <c r="S8" s="109"/>
      <c r="T8" s="109"/>
      <c r="U8" s="109"/>
      <c r="V8" s="109"/>
      <c r="W8" s="109"/>
      <c r="X8" s="109"/>
      <c r="Y8" s="109"/>
      <c r="Z8" s="109"/>
      <c r="AA8" s="109"/>
      <c r="AB8" s="109"/>
      <c r="AC8" s="109"/>
      <c r="AD8" s="109"/>
      <c r="AE8" s="109"/>
      <c r="AF8" s="109"/>
    </row>
    <row r="9">
      <c r="A9" s="109"/>
      <c r="B9" s="116"/>
      <c r="C9" s="119"/>
      <c r="D9" s="119"/>
      <c r="E9" s="119"/>
      <c r="F9" s="119"/>
      <c r="G9" s="119"/>
      <c r="H9" s="119"/>
      <c r="I9" s="119"/>
      <c r="J9" s="122"/>
      <c r="K9" s="119"/>
      <c r="L9" s="119"/>
      <c r="M9" s="120"/>
      <c r="N9" s="111"/>
      <c r="O9" s="111"/>
      <c r="P9" s="109"/>
      <c r="Q9" s="109"/>
      <c r="R9" s="109"/>
      <c r="S9" s="109"/>
      <c r="T9" s="109"/>
      <c r="U9" s="109"/>
      <c r="V9" s="109"/>
      <c r="W9" s="109"/>
      <c r="X9" s="109"/>
      <c r="Y9" s="109"/>
      <c r="Z9" s="109"/>
      <c r="AA9" s="109"/>
      <c r="AB9" s="109"/>
      <c r="AC9" s="109"/>
      <c r="AD9" s="109"/>
      <c r="AE9" s="109"/>
      <c r="AF9" s="109"/>
    </row>
    <row r="10">
      <c r="A10" s="109"/>
      <c r="B10" s="116"/>
      <c r="C10" s="126" t="s">
        <v>121</v>
      </c>
      <c r="D10" s="127"/>
      <c r="E10" s="127"/>
      <c r="F10" s="127"/>
      <c r="G10" s="127"/>
      <c r="H10" s="127"/>
      <c r="I10" s="127"/>
      <c r="J10" s="127"/>
      <c r="K10" s="128"/>
      <c r="L10" s="129"/>
      <c r="M10" s="120"/>
      <c r="N10" s="111"/>
      <c r="O10" s="111"/>
      <c r="P10" s="109"/>
      <c r="Q10" s="109"/>
      <c r="R10" s="109"/>
      <c r="S10" s="109"/>
      <c r="T10" s="109"/>
      <c r="U10" s="109"/>
      <c r="V10" s="109"/>
      <c r="W10" s="109"/>
      <c r="X10" s="109"/>
      <c r="Y10" s="109"/>
      <c r="Z10" s="109"/>
      <c r="AA10" s="109"/>
      <c r="AB10" s="109"/>
      <c r="AC10" s="109"/>
      <c r="AD10" s="109"/>
      <c r="AE10" s="109"/>
      <c r="AF10" s="109"/>
    </row>
    <row r="11">
      <c r="A11" s="109"/>
      <c r="B11" s="116"/>
      <c r="C11" s="130"/>
      <c r="K11" s="89"/>
      <c r="L11" s="129"/>
      <c r="M11" s="120"/>
      <c r="N11" s="111"/>
      <c r="O11" s="111"/>
      <c r="P11" s="109"/>
      <c r="Q11" s="109"/>
      <c r="R11" s="109"/>
      <c r="S11" s="109"/>
      <c r="T11" s="109"/>
      <c r="U11" s="109"/>
      <c r="V11" s="109"/>
      <c r="W11" s="109"/>
      <c r="X11" s="109"/>
      <c r="Y11" s="109"/>
      <c r="Z11" s="109"/>
      <c r="AA11" s="109"/>
      <c r="AB11" s="109"/>
      <c r="AC11" s="109"/>
      <c r="AD11" s="109"/>
      <c r="AE11" s="109"/>
      <c r="AF11" s="109"/>
    </row>
    <row r="12">
      <c r="A12" s="109"/>
      <c r="B12" s="116"/>
      <c r="C12" s="131"/>
      <c r="D12" s="132"/>
      <c r="E12" s="132"/>
      <c r="F12" s="132"/>
      <c r="G12" s="132"/>
      <c r="H12" s="132"/>
      <c r="I12" s="132"/>
      <c r="J12" s="132"/>
      <c r="K12" s="133"/>
      <c r="L12" s="129"/>
      <c r="M12" s="120"/>
      <c r="N12" s="111"/>
      <c r="O12" s="111"/>
      <c r="P12" s="109"/>
      <c r="Q12" s="109"/>
      <c r="R12" s="109"/>
      <c r="S12" s="109"/>
      <c r="T12" s="109"/>
      <c r="U12" s="109"/>
      <c r="V12" s="109"/>
      <c r="W12" s="109"/>
      <c r="X12" s="109"/>
      <c r="Y12" s="109"/>
      <c r="Z12" s="109"/>
      <c r="AA12" s="109"/>
      <c r="AB12" s="109"/>
      <c r="AC12" s="109"/>
      <c r="AD12" s="109"/>
      <c r="AE12" s="109"/>
      <c r="AF12" s="109"/>
    </row>
    <row r="13">
      <c r="A13" s="109"/>
      <c r="B13" s="116"/>
      <c r="C13" s="119"/>
      <c r="D13" s="119"/>
      <c r="E13" s="119"/>
      <c r="F13" s="119"/>
      <c r="G13" s="119"/>
      <c r="H13" s="119"/>
      <c r="I13" s="119"/>
      <c r="J13" s="122"/>
      <c r="K13" s="119"/>
      <c r="L13" s="119"/>
      <c r="M13" s="120"/>
      <c r="N13" s="111"/>
      <c r="O13" s="111"/>
      <c r="P13" s="109"/>
      <c r="Q13" s="109"/>
      <c r="R13" s="109"/>
      <c r="S13" s="109"/>
      <c r="T13" s="109"/>
      <c r="U13" s="109"/>
      <c r="V13" s="109"/>
      <c r="W13" s="109"/>
      <c r="X13" s="109"/>
      <c r="Y13" s="109"/>
      <c r="Z13" s="109"/>
      <c r="AA13" s="109"/>
      <c r="AB13" s="109"/>
      <c r="AC13" s="109"/>
      <c r="AD13" s="109"/>
      <c r="AE13" s="109"/>
      <c r="AF13" s="109"/>
    </row>
    <row r="14">
      <c r="A14" s="109"/>
      <c r="B14" s="134"/>
      <c r="C14" s="135" t="s">
        <v>122</v>
      </c>
      <c r="D14" s="136"/>
      <c r="E14" s="136"/>
      <c r="F14" s="136"/>
      <c r="G14" s="136"/>
      <c r="H14" s="136"/>
      <c r="I14" s="136"/>
      <c r="J14" s="137"/>
      <c r="K14" s="138"/>
      <c r="L14" s="119"/>
      <c r="M14" s="120"/>
      <c r="N14" s="111"/>
      <c r="O14" s="111"/>
      <c r="P14" s="109"/>
      <c r="Q14" s="109"/>
      <c r="R14" s="109"/>
      <c r="S14" s="109"/>
      <c r="T14" s="109"/>
      <c r="U14" s="109"/>
      <c r="V14" s="109"/>
      <c r="W14" s="109"/>
      <c r="X14" s="109"/>
      <c r="Y14" s="109"/>
      <c r="Z14" s="109"/>
      <c r="AA14" s="109"/>
      <c r="AB14" s="109"/>
      <c r="AC14" s="109"/>
      <c r="AD14" s="109"/>
      <c r="AE14" s="109"/>
      <c r="AF14" s="109"/>
    </row>
    <row r="15">
      <c r="A15" s="109"/>
      <c r="B15" s="134"/>
      <c r="C15" s="139" t="s">
        <v>108</v>
      </c>
      <c r="D15" s="140" t="s">
        <v>123</v>
      </c>
      <c r="E15" s="141" t="s">
        <v>124</v>
      </c>
      <c r="F15" s="141" t="s">
        <v>125</v>
      </c>
      <c r="G15" s="141" t="s">
        <v>126</v>
      </c>
      <c r="H15" s="141" t="s">
        <v>107</v>
      </c>
      <c r="I15" s="141" t="s">
        <v>127</v>
      </c>
      <c r="J15" s="142" t="s">
        <v>128</v>
      </c>
      <c r="K15" s="143" t="s">
        <v>129</v>
      </c>
      <c r="L15" s="144"/>
      <c r="M15" s="120"/>
      <c r="N15" s="111"/>
      <c r="O15" s="111"/>
      <c r="P15" s="109"/>
      <c r="Q15" s="109"/>
      <c r="R15" s="109"/>
      <c r="S15" s="109"/>
      <c r="T15" s="109"/>
      <c r="U15" s="109"/>
      <c r="V15" s="109"/>
      <c r="W15" s="109"/>
      <c r="X15" s="109"/>
      <c r="Y15" s="109"/>
      <c r="Z15" s="109"/>
      <c r="AA15" s="109"/>
      <c r="AB15" s="109"/>
      <c r="AC15" s="109"/>
      <c r="AD15" s="109"/>
      <c r="AE15" s="109"/>
      <c r="AF15" s="109"/>
    </row>
    <row r="16">
      <c r="A16" s="109"/>
      <c r="B16" s="134"/>
      <c r="C16" s="145" t="s">
        <v>130</v>
      </c>
      <c r="D16" s="146" t="s">
        <v>131</v>
      </c>
      <c r="E16" s="146" t="s">
        <v>111</v>
      </c>
      <c r="F16" s="146" t="s">
        <v>132</v>
      </c>
      <c r="G16" s="146" t="s">
        <v>133</v>
      </c>
      <c r="H16" s="146" t="s">
        <v>134</v>
      </c>
      <c r="I16" s="146" t="s">
        <v>110</v>
      </c>
      <c r="J16" s="147">
        <f>'Dotação'!H8</f>
        <v>10322.05</v>
      </c>
      <c r="K16" s="148" t="s">
        <v>135</v>
      </c>
      <c r="L16" s="149"/>
      <c r="M16" s="120"/>
      <c r="N16" s="111"/>
      <c r="O16" s="111"/>
      <c r="P16" s="109"/>
      <c r="Q16" s="109"/>
      <c r="R16" s="109"/>
      <c r="S16" s="109"/>
      <c r="T16" s="109"/>
      <c r="U16" s="109"/>
      <c r="V16" s="109"/>
      <c r="W16" s="109"/>
      <c r="X16" s="109"/>
      <c r="Y16" s="109"/>
      <c r="Z16" s="109"/>
      <c r="AA16" s="109"/>
      <c r="AB16" s="109"/>
      <c r="AC16" s="109"/>
      <c r="AD16" s="109"/>
      <c r="AE16" s="109"/>
      <c r="AF16" s="109"/>
    </row>
    <row r="17">
      <c r="A17" s="109"/>
      <c r="B17" s="134"/>
      <c r="C17" s="145" t="s">
        <v>130</v>
      </c>
      <c r="D17" s="146" t="s">
        <v>131</v>
      </c>
      <c r="E17" s="146" t="s">
        <v>113</v>
      </c>
      <c r="F17" s="146" t="s">
        <v>136</v>
      </c>
      <c r="G17" s="146" t="s">
        <v>133</v>
      </c>
      <c r="H17" s="146" t="s">
        <v>134</v>
      </c>
      <c r="I17" s="146" t="s">
        <v>110</v>
      </c>
      <c r="J17" s="147">
        <f>'Dotação'!H9</f>
        <v>7653.56</v>
      </c>
      <c r="K17" s="150" t="s">
        <v>135</v>
      </c>
      <c r="L17" s="149"/>
      <c r="M17" s="120"/>
      <c r="N17" s="111"/>
      <c r="O17" s="111"/>
      <c r="P17" s="109"/>
      <c r="Q17" s="109"/>
      <c r="R17" s="109"/>
      <c r="S17" s="109"/>
      <c r="T17" s="109"/>
      <c r="U17" s="109"/>
      <c r="V17" s="109"/>
      <c r="W17" s="109"/>
      <c r="X17" s="109"/>
      <c r="Y17" s="109"/>
      <c r="Z17" s="109"/>
      <c r="AA17" s="109"/>
      <c r="AB17" s="109"/>
      <c r="AC17" s="109"/>
      <c r="AD17" s="109"/>
      <c r="AE17" s="109"/>
      <c r="AF17" s="109"/>
    </row>
    <row r="18">
      <c r="A18" s="109"/>
      <c r="B18" s="134"/>
      <c r="C18" s="145" t="s">
        <v>137</v>
      </c>
      <c r="D18" s="146" t="s">
        <v>138</v>
      </c>
      <c r="E18" s="146" t="s">
        <v>111</v>
      </c>
      <c r="F18" s="146" t="s">
        <v>132</v>
      </c>
      <c r="G18" s="146" t="s">
        <v>133</v>
      </c>
      <c r="H18" s="146" t="s">
        <v>134</v>
      </c>
      <c r="I18" s="146" t="s">
        <v>110</v>
      </c>
      <c r="J18" s="147">
        <f>'Dotação'!H10</f>
        <v>93403</v>
      </c>
      <c r="K18" s="150" t="s">
        <v>135</v>
      </c>
      <c r="L18" s="149"/>
      <c r="M18" s="120"/>
      <c r="N18" s="111"/>
      <c r="O18" s="111"/>
      <c r="P18" s="109"/>
      <c r="Q18" s="109"/>
      <c r="R18" s="109"/>
      <c r="S18" s="109"/>
      <c r="T18" s="109"/>
      <c r="U18" s="109"/>
      <c r="V18" s="109"/>
      <c r="W18" s="109"/>
      <c r="X18" s="109"/>
      <c r="Y18" s="109"/>
      <c r="Z18" s="109"/>
      <c r="AA18" s="109"/>
      <c r="AB18" s="109"/>
      <c r="AC18" s="109"/>
      <c r="AD18" s="109"/>
      <c r="AE18" s="109"/>
      <c r="AF18" s="109"/>
    </row>
    <row r="19">
      <c r="A19" s="109"/>
      <c r="B19" s="134"/>
      <c r="C19" s="145" t="s">
        <v>137</v>
      </c>
      <c r="D19" s="146" t="s">
        <v>138</v>
      </c>
      <c r="E19" s="146" t="s">
        <v>113</v>
      </c>
      <c r="F19" s="146" t="s">
        <v>136</v>
      </c>
      <c r="G19" s="146" t="s">
        <v>133</v>
      </c>
      <c r="H19" s="146" t="s">
        <v>134</v>
      </c>
      <c r="I19" s="146" t="s">
        <v>110</v>
      </c>
      <c r="J19" s="147">
        <f>'Dotação'!H11</f>
        <v>69561.34</v>
      </c>
      <c r="K19" s="150" t="s">
        <v>135</v>
      </c>
      <c r="L19" s="149"/>
      <c r="M19" s="120"/>
      <c r="N19" s="111"/>
      <c r="O19" s="111"/>
      <c r="P19" s="109"/>
      <c r="Q19" s="109"/>
      <c r="R19" s="109"/>
      <c r="S19" s="109"/>
      <c r="T19" s="109"/>
      <c r="U19" s="109"/>
      <c r="V19" s="109"/>
      <c r="W19" s="109"/>
      <c r="X19" s="109"/>
      <c r="Y19" s="109"/>
      <c r="Z19" s="109"/>
      <c r="AA19" s="109"/>
      <c r="AB19" s="109"/>
      <c r="AC19" s="109"/>
      <c r="AD19" s="109"/>
      <c r="AE19" s="109"/>
      <c r="AF19" s="109"/>
    </row>
    <row r="20">
      <c r="A20" s="109"/>
      <c r="B20" s="134"/>
      <c r="C20" s="151"/>
      <c r="D20" s="152"/>
      <c r="E20" s="153"/>
      <c r="F20" s="152"/>
      <c r="G20" s="152"/>
      <c r="H20" s="152"/>
      <c r="I20" s="152"/>
      <c r="J20" s="154"/>
      <c r="K20" s="155"/>
      <c r="L20" s="149"/>
      <c r="M20" s="120"/>
      <c r="N20" s="111"/>
      <c r="O20" s="111"/>
      <c r="P20" s="109"/>
      <c r="Q20" s="109"/>
      <c r="R20" s="109"/>
      <c r="S20" s="109"/>
      <c r="T20" s="109"/>
      <c r="U20" s="109"/>
      <c r="V20" s="109"/>
      <c r="W20" s="109"/>
      <c r="X20" s="109"/>
      <c r="Y20" s="109"/>
      <c r="Z20" s="109"/>
      <c r="AA20" s="109"/>
      <c r="AB20" s="109"/>
      <c r="AC20" s="109"/>
      <c r="AD20" s="109"/>
      <c r="AE20" s="109"/>
      <c r="AF20" s="109"/>
    </row>
    <row r="21" ht="15.75" customHeight="1">
      <c r="A21" s="109"/>
      <c r="B21" s="134"/>
      <c r="C21" s="151"/>
      <c r="D21" s="152"/>
      <c r="E21" s="153"/>
      <c r="F21" s="152"/>
      <c r="G21" s="152"/>
      <c r="H21" s="152"/>
      <c r="I21" s="152"/>
      <c r="J21" s="154"/>
      <c r="K21" s="155"/>
      <c r="L21" s="156" t="str">
        <f t="shared" ref="L21:L28" si="1">LEFT(E21,2)</f>
        <v/>
      </c>
      <c r="M21" s="120"/>
      <c r="N21" s="111"/>
      <c r="O21" s="111"/>
      <c r="P21" s="109"/>
      <c r="Q21" s="109"/>
      <c r="R21" s="109"/>
      <c r="S21" s="109"/>
      <c r="T21" s="109"/>
      <c r="U21" s="109"/>
      <c r="V21" s="109"/>
      <c r="W21" s="109"/>
      <c r="X21" s="109"/>
      <c r="Y21" s="111"/>
      <c r="Z21" s="109"/>
      <c r="AA21" s="109"/>
      <c r="AB21" s="109"/>
      <c r="AC21" s="109"/>
      <c r="AD21" s="109"/>
      <c r="AE21" s="109"/>
      <c r="AF21" s="109"/>
    </row>
    <row r="22" ht="15.75" customHeight="1">
      <c r="A22" s="109"/>
      <c r="B22" s="134"/>
      <c r="C22" s="151"/>
      <c r="D22" s="152"/>
      <c r="E22" s="153"/>
      <c r="F22" s="152"/>
      <c r="G22" s="152"/>
      <c r="H22" s="152"/>
      <c r="I22" s="152"/>
      <c r="J22" s="154"/>
      <c r="K22" s="155"/>
      <c r="L22" s="156" t="str">
        <f t="shared" si="1"/>
        <v/>
      </c>
      <c r="M22" s="120"/>
      <c r="N22" s="111"/>
      <c r="O22" s="111"/>
      <c r="P22" s="109"/>
      <c r="Q22" s="109"/>
      <c r="R22" s="109"/>
      <c r="S22" s="109"/>
      <c r="T22" s="109"/>
      <c r="U22" s="109"/>
      <c r="V22" s="109"/>
      <c r="W22" s="109"/>
      <c r="X22" s="109"/>
      <c r="Y22" s="109"/>
      <c r="Z22" s="109"/>
      <c r="AA22" s="109"/>
      <c r="AB22" s="109"/>
      <c r="AC22" s="109"/>
      <c r="AD22" s="109"/>
      <c r="AE22" s="109"/>
      <c r="AF22" s="109"/>
    </row>
    <row r="23" ht="15.75" customHeight="1">
      <c r="A23" s="109"/>
      <c r="B23" s="134"/>
      <c r="C23" s="151"/>
      <c r="D23" s="152"/>
      <c r="E23" s="153"/>
      <c r="F23" s="152"/>
      <c r="G23" s="152"/>
      <c r="H23" s="152"/>
      <c r="I23" s="152"/>
      <c r="J23" s="154"/>
      <c r="K23" s="155"/>
      <c r="L23" s="156" t="str">
        <f t="shared" si="1"/>
        <v/>
      </c>
      <c r="M23" s="120"/>
      <c r="N23" s="111"/>
      <c r="O23" s="111"/>
      <c r="P23" s="109"/>
      <c r="Q23" s="109"/>
      <c r="R23" s="109"/>
      <c r="S23" s="109"/>
      <c r="T23" s="109"/>
      <c r="U23" s="109"/>
      <c r="V23" s="109"/>
      <c r="W23" s="109"/>
      <c r="X23" s="109"/>
      <c r="Y23" s="109"/>
      <c r="Z23" s="109"/>
      <c r="AA23" s="109"/>
      <c r="AB23" s="109"/>
      <c r="AC23" s="109"/>
      <c r="AD23" s="109"/>
      <c r="AE23" s="109"/>
      <c r="AF23" s="109"/>
    </row>
    <row r="24" ht="15.75" customHeight="1">
      <c r="A24" s="109"/>
      <c r="B24" s="134"/>
      <c r="C24" s="151"/>
      <c r="D24" s="157"/>
      <c r="E24" s="158"/>
      <c r="F24" s="157"/>
      <c r="G24" s="157"/>
      <c r="H24" s="152"/>
      <c r="I24" s="152"/>
      <c r="J24" s="159"/>
      <c r="K24" s="155"/>
      <c r="L24" s="156" t="str">
        <f t="shared" si="1"/>
        <v/>
      </c>
      <c r="M24" s="120"/>
      <c r="N24" s="111"/>
      <c r="O24" s="111"/>
      <c r="P24" s="109"/>
      <c r="Q24" s="109"/>
      <c r="R24" s="109"/>
      <c r="S24" s="109"/>
      <c r="T24" s="109"/>
      <c r="U24" s="109"/>
      <c r="V24" s="109"/>
      <c r="W24" s="109"/>
      <c r="X24" s="109"/>
      <c r="Y24" s="109"/>
      <c r="Z24" s="109"/>
      <c r="AA24" s="109"/>
      <c r="AB24" s="109"/>
      <c r="AC24" s="109"/>
      <c r="AD24" s="109"/>
      <c r="AE24" s="109"/>
      <c r="AF24" s="109"/>
    </row>
    <row r="25" ht="15.75" customHeight="1">
      <c r="A25" s="109"/>
      <c r="B25" s="134"/>
      <c r="C25" s="151"/>
      <c r="D25" s="157"/>
      <c r="E25" s="158"/>
      <c r="F25" s="157"/>
      <c r="G25" s="157"/>
      <c r="H25" s="152"/>
      <c r="I25" s="152"/>
      <c r="J25" s="159"/>
      <c r="K25" s="155"/>
      <c r="L25" s="156" t="str">
        <f t="shared" si="1"/>
        <v/>
      </c>
      <c r="M25" s="120"/>
      <c r="N25" s="111"/>
      <c r="O25" s="111"/>
      <c r="P25" s="109"/>
      <c r="Q25" s="109"/>
      <c r="R25" s="109"/>
      <c r="S25" s="109"/>
      <c r="T25" s="109"/>
      <c r="U25" s="109"/>
      <c r="V25" s="109"/>
      <c r="W25" s="109"/>
      <c r="X25" s="109"/>
      <c r="Y25" s="109"/>
      <c r="Z25" s="109"/>
      <c r="AA25" s="109"/>
      <c r="AB25" s="109"/>
      <c r="AC25" s="109"/>
      <c r="AD25" s="109"/>
      <c r="AE25" s="109"/>
      <c r="AF25" s="109"/>
    </row>
    <row r="26" ht="15.75" customHeight="1">
      <c r="A26" s="109"/>
      <c r="B26" s="134"/>
      <c r="C26" s="151"/>
      <c r="D26" s="157"/>
      <c r="E26" s="158"/>
      <c r="F26" s="157"/>
      <c r="G26" s="157"/>
      <c r="H26" s="152"/>
      <c r="I26" s="152"/>
      <c r="J26" s="159"/>
      <c r="K26" s="155"/>
      <c r="L26" s="156" t="str">
        <f t="shared" si="1"/>
        <v/>
      </c>
      <c r="M26" s="120"/>
      <c r="N26" s="111"/>
      <c r="O26" s="111"/>
      <c r="P26" s="109"/>
      <c r="Q26" s="109"/>
      <c r="R26" s="109"/>
      <c r="S26" s="109"/>
      <c r="T26" s="109"/>
      <c r="U26" s="109"/>
      <c r="V26" s="109"/>
      <c r="W26" s="109"/>
      <c r="X26" s="109"/>
      <c r="Y26" s="111"/>
      <c r="Z26" s="109"/>
      <c r="AA26" s="109"/>
      <c r="AB26" s="109"/>
      <c r="AC26" s="109"/>
      <c r="AD26" s="109"/>
      <c r="AE26" s="109"/>
      <c r="AF26" s="109"/>
    </row>
    <row r="27" ht="15.75" customHeight="1">
      <c r="A27" s="109"/>
      <c r="B27" s="134"/>
      <c r="C27" s="151"/>
      <c r="D27" s="157"/>
      <c r="E27" s="158"/>
      <c r="F27" s="157"/>
      <c r="G27" s="157"/>
      <c r="H27" s="152"/>
      <c r="I27" s="152"/>
      <c r="J27" s="159"/>
      <c r="K27" s="155"/>
      <c r="L27" s="156" t="str">
        <f t="shared" si="1"/>
        <v/>
      </c>
      <c r="M27" s="120"/>
      <c r="N27" s="111"/>
      <c r="O27" s="111"/>
      <c r="P27" s="109"/>
      <c r="Q27" s="109"/>
      <c r="R27" s="109"/>
      <c r="S27" s="109"/>
      <c r="T27" s="109"/>
      <c r="U27" s="109"/>
      <c r="V27" s="109"/>
      <c r="W27" s="109"/>
      <c r="X27" s="109"/>
      <c r="Y27" s="109"/>
      <c r="Z27" s="109"/>
      <c r="AA27" s="109"/>
      <c r="AB27" s="109"/>
      <c r="AC27" s="109"/>
      <c r="AD27" s="109"/>
      <c r="AE27" s="109"/>
      <c r="AF27" s="109"/>
    </row>
    <row r="28" ht="15.75" customHeight="1">
      <c r="A28" s="109"/>
      <c r="B28" s="134"/>
      <c r="C28" s="151"/>
      <c r="D28" s="157"/>
      <c r="E28" s="158"/>
      <c r="F28" s="157"/>
      <c r="G28" s="157"/>
      <c r="H28" s="152"/>
      <c r="I28" s="152"/>
      <c r="J28" s="159"/>
      <c r="K28" s="155"/>
      <c r="L28" s="156" t="str">
        <f t="shared" si="1"/>
        <v/>
      </c>
      <c r="M28" s="120"/>
      <c r="N28" s="111"/>
      <c r="O28" s="111"/>
      <c r="P28" s="109"/>
      <c r="Q28" s="109"/>
      <c r="R28" s="109"/>
      <c r="S28" s="109"/>
      <c r="T28" s="109"/>
      <c r="U28" s="109"/>
      <c r="V28" s="109"/>
      <c r="W28" s="109"/>
      <c r="X28" s="109"/>
      <c r="Y28" s="109"/>
      <c r="Z28" s="109"/>
      <c r="AA28" s="109"/>
      <c r="AB28" s="109"/>
      <c r="AC28" s="109"/>
      <c r="AD28" s="109"/>
      <c r="AE28" s="109"/>
      <c r="AF28" s="109"/>
    </row>
    <row r="29" ht="15.75" customHeight="1">
      <c r="A29" s="109"/>
      <c r="B29" s="134"/>
      <c r="C29" s="160" t="s">
        <v>139</v>
      </c>
      <c r="D29" s="79"/>
      <c r="E29" s="79"/>
      <c r="F29" s="79"/>
      <c r="G29" s="79"/>
      <c r="H29" s="79"/>
      <c r="I29" s="93"/>
      <c r="J29" s="161">
        <f>J16+J17</f>
        <v>17975.61</v>
      </c>
      <c r="K29" s="162"/>
      <c r="L29" s="163"/>
      <c r="M29" s="120"/>
      <c r="N29" s="111"/>
      <c r="O29" s="111"/>
      <c r="P29" s="109"/>
      <c r="Q29" s="109"/>
      <c r="R29" s="109"/>
      <c r="S29" s="109"/>
      <c r="T29" s="109"/>
      <c r="U29" s="109"/>
      <c r="V29" s="109"/>
      <c r="W29" s="109"/>
      <c r="X29" s="109"/>
      <c r="Y29" s="109"/>
      <c r="Z29" s="109"/>
      <c r="AA29" s="109"/>
      <c r="AB29" s="109"/>
      <c r="AC29" s="109"/>
      <c r="AD29" s="109"/>
      <c r="AE29" s="109"/>
      <c r="AF29" s="109"/>
    </row>
    <row r="30" ht="15.75" customHeight="1">
      <c r="A30" s="109"/>
      <c r="B30" s="134"/>
      <c r="C30" s="160" t="s">
        <v>140</v>
      </c>
      <c r="D30" s="79"/>
      <c r="E30" s="79"/>
      <c r="F30" s="79"/>
      <c r="G30" s="79"/>
      <c r="H30" s="79"/>
      <c r="I30" s="93"/>
      <c r="J30" s="161">
        <f>J18+J19</f>
        <v>162964.34</v>
      </c>
      <c r="K30" s="162"/>
      <c r="L30" s="163"/>
      <c r="M30" s="120"/>
      <c r="N30" s="111"/>
      <c r="O30" s="111"/>
      <c r="P30" s="109"/>
      <c r="Q30" s="109"/>
      <c r="R30" s="109"/>
      <c r="S30" s="109"/>
      <c r="T30" s="109"/>
      <c r="U30" s="109"/>
      <c r="V30" s="109"/>
      <c r="W30" s="109"/>
      <c r="X30" s="109"/>
      <c r="Y30" s="109"/>
      <c r="Z30" s="109"/>
      <c r="AA30" s="109"/>
      <c r="AB30" s="109"/>
      <c r="AC30" s="109"/>
      <c r="AD30" s="109"/>
      <c r="AE30" s="109"/>
      <c r="AF30" s="109"/>
    </row>
    <row r="31" ht="15.75" customHeight="1">
      <c r="A31" s="109"/>
      <c r="B31" s="134"/>
      <c r="C31" s="164" t="s">
        <v>141</v>
      </c>
      <c r="D31" s="132"/>
      <c r="E31" s="132"/>
      <c r="F31" s="132"/>
      <c r="G31" s="132"/>
      <c r="H31" s="132"/>
      <c r="I31" s="57"/>
      <c r="J31" s="165">
        <f>SUM(J29:J30)</f>
        <v>180939.95</v>
      </c>
      <c r="K31" s="166"/>
      <c r="L31" s="163"/>
      <c r="M31" s="120"/>
      <c r="N31" s="111"/>
      <c r="O31" s="111"/>
      <c r="P31" s="109"/>
      <c r="Q31" s="109"/>
      <c r="R31" s="109"/>
      <c r="S31" s="109"/>
      <c r="T31" s="109"/>
      <c r="U31" s="109"/>
      <c r="V31" s="109"/>
      <c r="W31" s="109"/>
      <c r="X31" s="109"/>
      <c r="Y31" s="109"/>
      <c r="Z31" s="109"/>
      <c r="AA31" s="109"/>
      <c r="AB31" s="109"/>
      <c r="AC31" s="109"/>
      <c r="AD31" s="109"/>
      <c r="AE31" s="109"/>
      <c r="AF31" s="109"/>
    </row>
    <row r="32" ht="15.75" customHeight="1">
      <c r="A32" s="109"/>
      <c r="B32" s="167"/>
      <c r="C32" s="168"/>
      <c r="D32" s="168"/>
      <c r="E32" s="168"/>
      <c r="F32" s="168"/>
      <c r="G32" s="168"/>
      <c r="H32" s="168"/>
      <c r="I32" s="168"/>
      <c r="J32" s="169"/>
      <c r="K32" s="168"/>
      <c r="L32" s="119"/>
      <c r="M32" s="170"/>
      <c r="N32" s="111"/>
      <c r="O32" s="111"/>
      <c r="P32" s="109"/>
      <c r="Q32" s="109"/>
      <c r="R32" s="109"/>
      <c r="S32" s="109"/>
      <c r="T32" s="109"/>
      <c r="U32" s="109"/>
      <c r="V32" s="109"/>
      <c r="W32" s="109"/>
      <c r="X32" s="109"/>
      <c r="Y32" s="109"/>
      <c r="Z32" s="109"/>
      <c r="AA32" s="109"/>
      <c r="AB32" s="109"/>
      <c r="AC32" s="109"/>
      <c r="AD32" s="109"/>
      <c r="AE32" s="109"/>
      <c r="AF32" s="109"/>
    </row>
    <row r="33" ht="15.75" customHeight="1">
      <c r="A33" s="109"/>
      <c r="B33" s="109"/>
      <c r="C33" s="109"/>
      <c r="D33" s="109"/>
      <c r="E33" s="109"/>
      <c r="F33" s="109"/>
      <c r="G33" s="109"/>
      <c r="H33" s="109"/>
      <c r="I33" s="109"/>
      <c r="J33" s="110"/>
      <c r="K33" s="109"/>
      <c r="L33" s="109"/>
      <c r="M33" s="109"/>
      <c r="N33" s="111"/>
      <c r="O33" s="111"/>
      <c r="P33" s="109"/>
      <c r="Q33" s="109"/>
      <c r="R33" s="109"/>
      <c r="S33" s="109"/>
      <c r="T33" s="109"/>
      <c r="U33" s="109"/>
      <c r="V33" s="109"/>
      <c r="W33" s="109"/>
      <c r="X33" s="109"/>
      <c r="Y33" s="109"/>
      <c r="Z33" s="109"/>
      <c r="AA33" s="109"/>
      <c r="AB33" s="109"/>
      <c r="AC33" s="109"/>
      <c r="AD33" s="109"/>
      <c r="AE33" s="109"/>
      <c r="AF33" s="109"/>
    </row>
    <row r="34" ht="15.75" customHeight="1">
      <c r="A34" s="109"/>
      <c r="B34" s="109"/>
      <c r="C34" s="109"/>
      <c r="D34" s="109"/>
      <c r="E34" s="109"/>
      <c r="F34" s="109"/>
      <c r="G34" s="109"/>
      <c r="H34" s="109"/>
      <c r="I34" s="109"/>
      <c r="J34" s="110"/>
      <c r="K34" s="109"/>
      <c r="L34" s="109"/>
      <c r="M34" s="109"/>
      <c r="N34" s="111"/>
      <c r="O34" s="111"/>
      <c r="P34" s="109"/>
      <c r="Q34" s="109"/>
      <c r="R34" s="109"/>
      <c r="S34" s="109"/>
      <c r="T34" s="109"/>
      <c r="U34" s="109"/>
      <c r="V34" s="109"/>
      <c r="W34" s="109"/>
      <c r="X34" s="109"/>
      <c r="Y34" s="109"/>
      <c r="Z34" s="109"/>
      <c r="AA34" s="109"/>
      <c r="AB34" s="109"/>
      <c r="AC34" s="109"/>
      <c r="AD34" s="109"/>
      <c r="AE34" s="109"/>
      <c r="AF34" s="109"/>
    </row>
    <row r="35" ht="15.75" customHeight="1">
      <c r="A35" s="109"/>
      <c r="B35" s="109"/>
      <c r="C35" s="109"/>
      <c r="D35" s="109"/>
      <c r="E35" s="109"/>
      <c r="F35" s="109"/>
      <c r="G35" s="109"/>
      <c r="H35" s="109"/>
      <c r="I35" s="109"/>
      <c r="J35" s="110"/>
      <c r="K35" s="109"/>
      <c r="L35" s="109"/>
      <c r="M35" s="109"/>
      <c r="N35" s="111"/>
      <c r="O35" s="111"/>
      <c r="P35" s="109"/>
      <c r="Q35" s="109"/>
      <c r="R35" s="109"/>
      <c r="S35" s="109"/>
      <c r="T35" s="109"/>
      <c r="U35" s="109"/>
      <c r="V35" s="109"/>
      <c r="W35" s="109"/>
      <c r="X35" s="109"/>
      <c r="Y35" s="109"/>
      <c r="Z35" s="109"/>
      <c r="AA35" s="109"/>
      <c r="AB35" s="109"/>
      <c r="AC35" s="109"/>
      <c r="AD35" s="109"/>
      <c r="AE35" s="109"/>
      <c r="AF35" s="109"/>
    </row>
    <row r="36" ht="15.75" customHeight="1">
      <c r="A36" s="109"/>
      <c r="B36" s="109"/>
      <c r="C36" s="109"/>
      <c r="D36" s="109"/>
      <c r="E36" s="109"/>
      <c r="F36" s="109"/>
      <c r="G36" s="109"/>
      <c r="H36" s="109"/>
      <c r="I36" s="109"/>
      <c r="J36" s="110"/>
      <c r="K36" s="109"/>
      <c r="L36" s="109"/>
      <c r="M36" s="109"/>
      <c r="N36" s="111"/>
      <c r="O36" s="111"/>
      <c r="P36" s="109"/>
      <c r="Q36" s="109"/>
      <c r="R36" s="109"/>
      <c r="S36" s="109"/>
      <c r="T36" s="109"/>
      <c r="U36" s="109"/>
      <c r="V36" s="109"/>
      <c r="W36" s="109"/>
      <c r="X36" s="109"/>
      <c r="Y36" s="109"/>
      <c r="Z36" s="109"/>
      <c r="AA36" s="109"/>
      <c r="AB36" s="109"/>
      <c r="AC36" s="109"/>
      <c r="AD36" s="109"/>
      <c r="AE36" s="109"/>
      <c r="AF36" s="109"/>
    </row>
    <row r="37" ht="15.75" customHeight="1">
      <c r="A37" s="109"/>
      <c r="B37" s="109"/>
      <c r="C37" s="109"/>
      <c r="D37" s="109"/>
      <c r="E37" s="109"/>
      <c r="F37" s="109"/>
      <c r="G37" s="109"/>
      <c r="H37" s="109"/>
      <c r="I37" s="109"/>
      <c r="J37" s="110"/>
      <c r="K37" s="109"/>
      <c r="L37" s="109"/>
      <c r="M37" s="109"/>
      <c r="N37" s="111"/>
      <c r="O37" s="111"/>
      <c r="P37" s="109"/>
      <c r="Q37" s="109"/>
      <c r="R37" s="109"/>
      <c r="S37" s="109"/>
      <c r="T37" s="109"/>
      <c r="U37" s="109"/>
      <c r="V37" s="109"/>
      <c r="W37" s="109"/>
      <c r="X37" s="109"/>
      <c r="Y37" s="109"/>
      <c r="Z37" s="109"/>
      <c r="AA37" s="109"/>
      <c r="AB37" s="109"/>
      <c r="AC37" s="109"/>
      <c r="AD37" s="109"/>
      <c r="AE37" s="109"/>
      <c r="AF37" s="109"/>
    </row>
    <row r="38" ht="15.75" customHeight="1">
      <c r="A38" s="109"/>
      <c r="B38" s="109"/>
      <c r="C38" s="109"/>
      <c r="D38" s="109"/>
      <c r="E38" s="109"/>
      <c r="F38" s="109"/>
      <c r="G38" s="109"/>
      <c r="H38" s="109"/>
      <c r="I38" s="109"/>
      <c r="J38" s="110"/>
      <c r="K38" s="109"/>
      <c r="L38" s="109"/>
      <c r="M38" s="109"/>
      <c r="N38" s="111"/>
      <c r="O38" s="111"/>
      <c r="P38" s="109"/>
      <c r="Q38" s="109"/>
      <c r="R38" s="109"/>
      <c r="S38" s="109"/>
      <c r="T38" s="109"/>
      <c r="U38" s="109"/>
      <c r="V38" s="109"/>
      <c r="W38" s="109"/>
      <c r="X38" s="109"/>
      <c r="Y38" s="109"/>
      <c r="Z38" s="109"/>
      <c r="AA38" s="109"/>
      <c r="AB38" s="109"/>
      <c r="AC38" s="109"/>
      <c r="AD38" s="109"/>
      <c r="AE38" s="109"/>
      <c r="AF38" s="109"/>
    </row>
    <row r="39" ht="15.75" customHeight="1">
      <c r="A39" s="109"/>
      <c r="B39" s="109"/>
      <c r="C39" s="109"/>
      <c r="D39" s="109"/>
      <c r="E39" s="109"/>
      <c r="F39" s="109"/>
      <c r="G39" s="109"/>
      <c r="H39" s="109"/>
      <c r="I39" s="109"/>
      <c r="J39" s="110"/>
      <c r="K39" s="109"/>
      <c r="L39" s="109"/>
      <c r="M39" s="109"/>
      <c r="N39" s="111"/>
      <c r="O39" s="111"/>
      <c r="P39" s="109"/>
      <c r="Q39" s="109"/>
      <c r="R39" s="109"/>
      <c r="S39" s="109"/>
      <c r="T39" s="109"/>
      <c r="U39" s="109"/>
      <c r="V39" s="109"/>
      <c r="W39" s="109"/>
      <c r="X39" s="109"/>
      <c r="Y39" s="109"/>
      <c r="Z39" s="109"/>
      <c r="AA39" s="109"/>
      <c r="AB39" s="109"/>
      <c r="AC39" s="109"/>
      <c r="AD39" s="109"/>
      <c r="AE39" s="109"/>
      <c r="AF39" s="109"/>
    </row>
    <row r="40" ht="15.75" customHeight="1">
      <c r="A40" s="109"/>
      <c r="B40" s="109"/>
      <c r="C40" s="109"/>
      <c r="D40" s="109"/>
      <c r="E40" s="109"/>
      <c r="F40" s="109"/>
      <c r="G40" s="109"/>
      <c r="H40" s="109"/>
      <c r="I40" s="109"/>
      <c r="J40" s="110"/>
      <c r="K40" s="109"/>
      <c r="L40" s="109"/>
      <c r="M40" s="109"/>
      <c r="N40" s="111"/>
      <c r="O40" s="111"/>
      <c r="P40" s="109"/>
      <c r="Q40" s="109"/>
      <c r="R40" s="109"/>
      <c r="S40" s="109"/>
      <c r="T40" s="109"/>
      <c r="U40" s="109"/>
      <c r="V40" s="109"/>
      <c r="W40" s="109"/>
      <c r="X40" s="109"/>
      <c r="Y40" s="109"/>
      <c r="Z40" s="109"/>
      <c r="AA40" s="109"/>
      <c r="AB40" s="109"/>
      <c r="AC40" s="109"/>
      <c r="AD40" s="109"/>
      <c r="AE40" s="109"/>
      <c r="AF40" s="109"/>
    </row>
    <row r="41" ht="15.75" customHeight="1">
      <c r="A41" s="109"/>
      <c r="B41" s="109"/>
      <c r="C41" s="109"/>
      <c r="D41" s="109"/>
      <c r="E41" s="109"/>
      <c r="F41" s="109"/>
      <c r="G41" s="109"/>
      <c r="H41" s="109"/>
      <c r="I41" s="109"/>
      <c r="J41" s="110"/>
      <c r="K41" s="109"/>
      <c r="L41" s="109"/>
      <c r="M41" s="109"/>
      <c r="N41" s="111"/>
      <c r="O41" s="111"/>
      <c r="P41" s="109"/>
      <c r="Q41" s="109"/>
      <c r="R41" s="109"/>
      <c r="S41" s="109"/>
      <c r="T41" s="109"/>
      <c r="U41" s="109"/>
      <c r="V41" s="109"/>
      <c r="W41" s="109"/>
      <c r="X41" s="109"/>
      <c r="Y41" s="109"/>
      <c r="Z41" s="109"/>
      <c r="AA41" s="109"/>
      <c r="AB41" s="109"/>
      <c r="AC41" s="109"/>
      <c r="AD41" s="109"/>
      <c r="AE41" s="109"/>
      <c r="AF41" s="109"/>
    </row>
    <row r="42" ht="15.75" customHeight="1">
      <c r="A42" s="109"/>
      <c r="B42" s="109"/>
      <c r="C42" s="109"/>
      <c r="D42" s="109"/>
      <c r="E42" s="109"/>
      <c r="F42" s="109"/>
      <c r="G42" s="109"/>
      <c r="H42" s="109"/>
      <c r="I42" s="109"/>
      <c r="J42" s="110"/>
      <c r="K42" s="109"/>
      <c r="L42" s="109"/>
      <c r="M42" s="109"/>
      <c r="N42" s="111"/>
      <c r="O42" s="111"/>
      <c r="P42" s="109"/>
      <c r="Q42" s="109"/>
      <c r="R42" s="109"/>
      <c r="S42" s="109"/>
      <c r="T42" s="109"/>
      <c r="U42" s="109"/>
      <c r="V42" s="109"/>
      <c r="W42" s="109"/>
      <c r="X42" s="109"/>
      <c r="Y42" s="109"/>
      <c r="Z42" s="109"/>
      <c r="AA42" s="109"/>
      <c r="AB42" s="109"/>
      <c r="AC42" s="109"/>
      <c r="AD42" s="109"/>
      <c r="AE42" s="109"/>
      <c r="AF42" s="109"/>
    </row>
    <row r="43" ht="15.75" customHeight="1">
      <c r="A43" s="109"/>
      <c r="B43" s="109"/>
      <c r="C43" s="109"/>
      <c r="D43" s="109"/>
      <c r="E43" s="109"/>
      <c r="F43" s="109"/>
      <c r="G43" s="109"/>
      <c r="H43" s="109"/>
      <c r="I43" s="109"/>
      <c r="J43" s="110"/>
      <c r="K43" s="109"/>
      <c r="L43" s="109"/>
      <c r="M43" s="109"/>
      <c r="N43" s="111"/>
      <c r="O43" s="111"/>
      <c r="P43" s="109"/>
      <c r="Q43" s="109"/>
      <c r="R43" s="109"/>
      <c r="S43" s="109"/>
      <c r="T43" s="109"/>
      <c r="U43" s="109"/>
      <c r="V43" s="109"/>
      <c r="W43" s="109"/>
      <c r="X43" s="109"/>
      <c r="Y43" s="109"/>
      <c r="Z43" s="109"/>
      <c r="AA43" s="109"/>
      <c r="AB43" s="109"/>
      <c r="AC43" s="109"/>
      <c r="AD43" s="109"/>
      <c r="AE43" s="109"/>
      <c r="AF43" s="109"/>
    </row>
    <row r="44" ht="15.75" customHeight="1">
      <c r="A44" s="109"/>
      <c r="B44" s="109"/>
      <c r="C44" s="109"/>
      <c r="D44" s="109"/>
      <c r="E44" s="109"/>
      <c r="F44" s="109"/>
      <c r="G44" s="109"/>
      <c r="H44" s="109"/>
      <c r="I44" s="109"/>
      <c r="J44" s="110"/>
      <c r="K44" s="109"/>
      <c r="L44" s="109"/>
      <c r="M44" s="109"/>
      <c r="N44" s="111"/>
      <c r="O44" s="111"/>
      <c r="P44" s="109"/>
      <c r="Q44" s="109"/>
      <c r="R44" s="109"/>
      <c r="S44" s="109"/>
      <c r="T44" s="109"/>
      <c r="U44" s="109"/>
      <c r="V44" s="109"/>
      <c r="W44" s="109"/>
      <c r="X44" s="109"/>
      <c r="Y44" s="109"/>
      <c r="Z44" s="109"/>
      <c r="AA44" s="109"/>
      <c r="AB44" s="109"/>
      <c r="AC44" s="109"/>
      <c r="AD44" s="109"/>
      <c r="AE44" s="109"/>
      <c r="AF44" s="109"/>
    </row>
    <row r="45" ht="15.75" customHeight="1">
      <c r="A45" s="109"/>
      <c r="B45" s="109"/>
      <c r="C45" s="109"/>
      <c r="D45" s="109"/>
      <c r="E45" s="109"/>
      <c r="F45" s="109"/>
      <c r="G45" s="109"/>
      <c r="H45" s="109"/>
      <c r="I45" s="109"/>
      <c r="J45" s="110"/>
      <c r="K45" s="109"/>
      <c r="L45" s="109"/>
      <c r="M45" s="109"/>
      <c r="N45" s="111"/>
      <c r="O45" s="111"/>
      <c r="P45" s="109"/>
      <c r="Q45" s="109"/>
      <c r="R45" s="109"/>
      <c r="S45" s="109"/>
      <c r="T45" s="109"/>
      <c r="U45" s="109"/>
      <c r="V45" s="109"/>
      <c r="W45" s="109"/>
      <c r="X45" s="109"/>
      <c r="Y45" s="109"/>
      <c r="Z45" s="109"/>
      <c r="AA45" s="109"/>
      <c r="AB45" s="109"/>
      <c r="AC45" s="109"/>
      <c r="AD45" s="109"/>
      <c r="AE45" s="109"/>
      <c r="AF45" s="109"/>
    </row>
    <row r="46" ht="15.75" customHeight="1">
      <c r="A46" s="109"/>
      <c r="B46" s="109"/>
      <c r="C46" s="109"/>
      <c r="D46" s="109"/>
      <c r="E46" s="109"/>
      <c r="F46" s="109"/>
      <c r="G46" s="109"/>
      <c r="H46" s="109"/>
      <c r="I46" s="109"/>
      <c r="J46" s="110"/>
      <c r="K46" s="109"/>
      <c r="L46" s="109"/>
      <c r="M46" s="109"/>
      <c r="N46" s="111"/>
      <c r="O46" s="111"/>
      <c r="P46" s="109"/>
      <c r="Q46" s="109"/>
      <c r="R46" s="109"/>
      <c r="S46" s="109"/>
      <c r="T46" s="109"/>
      <c r="U46" s="109"/>
      <c r="V46" s="109"/>
      <c r="W46" s="109"/>
      <c r="X46" s="109"/>
      <c r="Y46" s="109"/>
      <c r="Z46" s="109"/>
      <c r="AA46" s="109"/>
      <c r="AB46" s="109"/>
      <c r="AC46" s="109"/>
      <c r="AD46" s="109"/>
      <c r="AE46" s="109"/>
      <c r="AF46" s="109"/>
    </row>
    <row r="47" ht="15.75" customHeight="1">
      <c r="A47" s="109"/>
      <c r="B47" s="109"/>
      <c r="C47" s="109"/>
      <c r="D47" s="109"/>
      <c r="E47" s="109"/>
      <c r="F47" s="109"/>
      <c r="G47" s="109"/>
      <c r="H47" s="109"/>
      <c r="I47" s="109"/>
      <c r="J47" s="110"/>
      <c r="K47" s="109"/>
      <c r="L47" s="109"/>
      <c r="M47" s="109"/>
      <c r="N47" s="111"/>
      <c r="O47" s="111"/>
      <c r="P47" s="109"/>
      <c r="Q47" s="109"/>
      <c r="R47" s="109"/>
      <c r="S47" s="109"/>
      <c r="T47" s="109"/>
      <c r="U47" s="109"/>
      <c r="V47" s="109"/>
      <c r="W47" s="109"/>
      <c r="X47" s="109"/>
      <c r="Y47" s="109"/>
      <c r="Z47" s="109"/>
      <c r="AA47" s="109"/>
      <c r="AB47" s="109"/>
      <c r="AC47" s="109"/>
      <c r="AD47" s="109"/>
      <c r="AE47" s="109"/>
      <c r="AF47" s="109"/>
    </row>
    <row r="48" ht="15.75" customHeight="1">
      <c r="A48" s="109"/>
      <c r="B48" s="109"/>
      <c r="C48" s="109"/>
      <c r="D48" s="109"/>
      <c r="E48" s="109"/>
      <c r="F48" s="109"/>
      <c r="G48" s="109"/>
      <c r="H48" s="109"/>
      <c r="I48" s="109"/>
      <c r="J48" s="110"/>
      <c r="K48" s="109"/>
      <c r="L48" s="109"/>
      <c r="M48" s="109"/>
      <c r="N48" s="111"/>
      <c r="O48" s="111"/>
      <c r="P48" s="109"/>
      <c r="Q48" s="109"/>
      <c r="R48" s="109"/>
      <c r="S48" s="109"/>
      <c r="T48" s="109"/>
      <c r="U48" s="109"/>
      <c r="V48" s="109"/>
      <c r="W48" s="109"/>
      <c r="X48" s="109"/>
      <c r="Y48" s="109"/>
      <c r="Z48" s="109"/>
      <c r="AA48" s="109"/>
      <c r="AB48" s="109"/>
      <c r="AC48" s="109"/>
      <c r="AD48" s="109"/>
      <c r="AE48" s="109"/>
      <c r="AF48" s="109"/>
    </row>
    <row r="49" ht="15.75" customHeight="1">
      <c r="A49" s="109"/>
      <c r="B49" s="109"/>
      <c r="C49" s="109"/>
      <c r="D49" s="109"/>
      <c r="E49" s="109"/>
      <c r="F49" s="109"/>
      <c r="G49" s="109"/>
      <c r="H49" s="109"/>
      <c r="I49" s="109"/>
      <c r="J49" s="110"/>
      <c r="K49" s="109"/>
      <c r="L49" s="109"/>
      <c r="M49" s="109"/>
      <c r="N49" s="111"/>
      <c r="O49" s="111"/>
      <c r="P49" s="109"/>
      <c r="Q49" s="109"/>
      <c r="R49" s="109"/>
      <c r="S49" s="109"/>
      <c r="T49" s="109"/>
      <c r="U49" s="109"/>
      <c r="V49" s="109"/>
      <c r="W49" s="109"/>
      <c r="X49" s="109"/>
      <c r="Y49" s="109"/>
      <c r="Z49" s="109"/>
      <c r="AA49" s="109"/>
      <c r="AB49" s="109"/>
      <c r="AC49" s="109"/>
      <c r="AD49" s="109"/>
      <c r="AE49" s="109"/>
      <c r="AF49" s="109"/>
    </row>
    <row r="50" ht="15.75" customHeight="1">
      <c r="A50" s="109"/>
      <c r="B50" s="109"/>
      <c r="C50" s="109"/>
      <c r="D50" s="109"/>
      <c r="E50" s="109"/>
      <c r="F50" s="109"/>
      <c r="G50" s="109"/>
      <c r="H50" s="109"/>
      <c r="I50" s="109"/>
      <c r="J50" s="110"/>
      <c r="K50" s="109"/>
      <c r="L50" s="109"/>
      <c r="M50" s="109"/>
      <c r="N50" s="111"/>
      <c r="O50" s="111"/>
      <c r="P50" s="109"/>
      <c r="Q50" s="109"/>
      <c r="R50" s="109"/>
      <c r="S50" s="109"/>
      <c r="T50" s="109"/>
      <c r="U50" s="109"/>
      <c r="V50" s="109"/>
      <c r="W50" s="109"/>
      <c r="X50" s="109"/>
      <c r="Y50" s="109"/>
      <c r="Z50" s="109"/>
      <c r="AA50" s="109"/>
      <c r="AB50" s="109"/>
      <c r="AC50" s="109"/>
      <c r="AD50" s="109"/>
      <c r="AE50" s="109"/>
      <c r="AF50" s="109"/>
    </row>
    <row r="51" ht="15.75" customHeight="1">
      <c r="A51" s="109"/>
      <c r="B51" s="109"/>
      <c r="C51" s="109"/>
      <c r="D51" s="109"/>
      <c r="E51" s="109"/>
      <c r="F51" s="109"/>
      <c r="G51" s="109"/>
      <c r="H51" s="109"/>
      <c r="I51" s="109"/>
      <c r="J51" s="110"/>
      <c r="K51" s="109"/>
      <c r="L51" s="109"/>
      <c r="M51" s="109"/>
      <c r="N51" s="111"/>
      <c r="O51" s="111"/>
      <c r="P51" s="109"/>
      <c r="Q51" s="109"/>
      <c r="R51" s="109"/>
      <c r="S51" s="109"/>
      <c r="T51" s="109"/>
      <c r="U51" s="109"/>
      <c r="V51" s="109"/>
      <c r="W51" s="109"/>
      <c r="X51" s="109"/>
      <c r="Y51" s="109"/>
      <c r="Z51" s="109"/>
      <c r="AA51" s="109"/>
      <c r="AB51" s="109"/>
      <c r="AC51" s="109"/>
      <c r="AD51" s="109"/>
      <c r="AE51" s="109"/>
      <c r="AF51" s="109"/>
    </row>
    <row r="52" ht="15.75" customHeight="1">
      <c r="A52" s="109"/>
      <c r="B52" s="109"/>
      <c r="C52" s="109"/>
      <c r="D52" s="109"/>
      <c r="E52" s="109"/>
      <c r="F52" s="109"/>
      <c r="G52" s="109"/>
      <c r="H52" s="109"/>
      <c r="I52" s="109"/>
      <c r="J52" s="110"/>
      <c r="K52" s="109"/>
      <c r="L52" s="109"/>
      <c r="M52" s="109"/>
      <c r="N52" s="111"/>
      <c r="O52" s="111"/>
      <c r="P52" s="109"/>
      <c r="Q52" s="109"/>
      <c r="R52" s="109"/>
      <c r="S52" s="109"/>
      <c r="T52" s="109"/>
      <c r="U52" s="109"/>
      <c r="V52" s="109"/>
      <c r="W52" s="109"/>
      <c r="X52" s="109"/>
      <c r="Y52" s="109"/>
      <c r="Z52" s="109"/>
      <c r="AA52" s="109"/>
      <c r="AB52" s="109"/>
      <c r="AC52" s="109"/>
      <c r="AD52" s="109"/>
      <c r="AE52" s="109"/>
      <c r="AF52" s="109"/>
    </row>
    <row r="53" ht="15.75" customHeight="1">
      <c r="A53" s="109"/>
      <c r="B53" s="109"/>
      <c r="C53" s="109"/>
      <c r="D53" s="109"/>
      <c r="E53" s="109"/>
      <c r="F53" s="109"/>
      <c r="G53" s="109"/>
      <c r="H53" s="109"/>
      <c r="I53" s="109"/>
      <c r="J53" s="110"/>
      <c r="K53" s="109"/>
      <c r="L53" s="109"/>
      <c r="M53" s="109"/>
      <c r="N53" s="111"/>
      <c r="O53" s="111"/>
      <c r="P53" s="109"/>
      <c r="Q53" s="109"/>
      <c r="R53" s="109"/>
      <c r="S53" s="109"/>
      <c r="T53" s="109"/>
      <c r="U53" s="109"/>
      <c r="V53" s="109"/>
      <c r="W53" s="109"/>
      <c r="X53" s="109"/>
      <c r="Y53" s="109"/>
      <c r="Z53" s="109"/>
      <c r="AA53" s="109"/>
      <c r="AB53" s="109"/>
      <c r="AC53" s="109"/>
      <c r="AD53" s="109"/>
      <c r="AE53" s="109"/>
      <c r="AF53" s="109"/>
    </row>
    <row r="54" ht="15.75" customHeight="1">
      <c r="A54" s="109"/>
      <c r="B54" s="109"/>
      <c r="C54" s="109"/>
      <c r="D54" s="109"/>
      <c r="E54" s="109"/>
      <c r="F54" s="109"/>
      <c r="G54" s="109"/>
      <c r="H54" s="109"/>
      <c r="I54" s="109"/>
      <c r="J54" s="110"/>
      <c r="K54" s="109"/>
      <c r="L54" s="109"/>
      <c r="M54" s="109"/>
      <c r="N54" s="111"/>
      <c r="O54" s="111"/>
      <c r="P54" s="109"/>
      <c r="Q54" s="109"/>
      <c r="R54" s="109"/>
      <c r="S54" s="109"/>
      <c r="T54" s="109"/>
      <c r="U54" s="109"/>
      <c r="V54" s="109"/>
      <c r="W54" s="109"/>
      <c r="X54" s="109"/>
      <c r="Y54" s="109"/>
      <c r="Z54" s="109"/>
      <c r="AA54" s="109"/>
      <c r="AB54" s="109"/>
      <c r="AC54" s="109"/>
      <c r="AD54" s="109"/>
      <c r="AE54" s="109"/>
      <c r="AF54" s="109"/>
    </row>
    <row r="55" ht="15.75" customHeight="1">
      <c r="A55" s="109"/>
      <c r="B55" s="109"/>
      <c r="C55" s="109"/>
      <c r="D55" s="109"/>
      <c r="E55" s="109"/>
      <c r="F55" s="109"/>
      <c r="G55" s="109"/>
      <c r="H55" s="109"/>
      <c r="I55" s="109"/>
      <c r="J55" s="110"/>
      <c r="K55" s="109"/>
      <c r="L55" s="109"/>
      <c r="M55" s="109"/>
      <c r="N55" s="111"/>
      <c r="O55" s="111"/>
      <c r="P55" s="109"/>
      <c r="Q55" s="109"/>
      <c r="R55" s="109"/>
      <c r="S55" s="109"/>
      <c r="T55" s="109"/>
      <c r="U55" s="109"/>
      <c r="V55" s="109"/>
      <c r="W55" s="109"/>
      <c r="X55" s="109"/>
      <c r="Y55" s="109"/>
      <c r="Z55" s="109"/>
      <c r="AA55" s="109"/>
      <c r="AB55" s="109"/>
      <c r="AC55" s="109"/>
      <c r="AD55" s="109"/>
      <c r="AE55" s="109"/>
      <c r="AF55" s="109"/>
    </row>
    <row r="56" ht="15.75" customHeight="1">
      <c r="A56" s="109"/>
      <c r="B56" s="109"/>
      <c r="C56" s="109"/>
      <c r="D56" s="109"/>
      <c r="E56" s="109"/>
      <c r="F56" s="109"/>
      <c r="G56" s="109"/>
      <c r="H56" s="109"/>
      <c r="I56" s="109"/>
      <c r="J56" s="110"/>
      <c r="K56" s="109"/>
      <c r="L56" s="109"/>
      <c r="M56" s="109"/>
      <c r="N56" s="111"/>
      <c r="O56" s="111"/>
      <c r="P56" s="109"/>
      <c r="Q56" s="109"/>
      <c r="R56" s="109"/>
      <c r="S56" s="109"/>
      <c r="T56" s="109"/>
      <c r="U56" s="109"/>
      <c r="V56" s="109"/>
      <c r="W56" s="109"/>
      <c r="X56" s="109"/>
      <c r="Y56" s="109"/>
      <c r="Z56" s="109"/>
      <c r="AA56" s="109"/>
      <c r="AB56" s="109"/>
      <c r="AC56" s="109"/>
      <c r="AD56" s="109"/>
      <c r="AE56" s="109"/>
      <c r="AF56" s="109"/>
    </row>
    <row r="57" ht="15.75" customHeight="1">
      <c r="A57" s="109"/>
      <c r="B57" s="109"/>
      <c r="C57" s="109"/>
      <c r="D57" s="109"/>
      <c r="E57" s="109"/>
      <c r="F57" s="109"/>
      <c r="G57" s="109"/>
      <c r="H57" s="109"/>
      <c r="I57" s="109"/>
      <c r="J57" s="110"/>
      <c r="K57" s="109"/>
      <c r="L57" s="109"/>
      <c r="M57" s="109"/>
      <c r="N57" s="111"/>
      <c r="O57" s="111"/>
      <c r="P57" s="109"/>
      <c r="Q57" s="109"/>
      <c r="R57" s="109"/>
      <c r="S57" s="109"/>
      <c r="T57" s="109"/>
      <c r="U57" s="109"/>
      <c r="V57" s="109"/>
      <c r="W57" s="109"/>
      <c r="X57" s="109"/>
      <c r="Y57" s="109"/>
      <c r="Z57" s="109"/>
      <c r="AA57" s="109"/>
      <c r="AB57" s="109"/>
      <c r="AC57" s="109"/>
      <c r="AD57" s="109"/>
      <c r="AE57" s="109"/>
      <c r="AF57" s="109"/>
    </row>
    <row r="58" ht="15.75" customHeight="1">
      <c r="A58" s="109"/>
      <c r="B58" s="109"/>
      <c r="C58" s="109"/>
      <c r="D58" s="109"/>
      <c r="E58" s="109"/>
      <c r="F58" s="109"/>
      <c r="G58" s="109"/>
      <c r="H58" s="109"/>
      <c r="I58" s="109"/>
      <c r="J58" s="110"/>
      <c r="K58" s="109"/>
      <c r="L58" s="109"/>
      <c r="M58" s="109"/>
      <c r="N58" s="111"/>
      <c r="O58" s="111"/>
      <c r="P58" s="109"/>
      <c r="Q58" s="109"/>
      <c r="R58" s="109"/>
      <c r="S58" s="109"/>
      <c r="T58" s="109"/>
      <c r="U58" s="109"/>
      <c r="V58" s="109"/>
      <c r="W58" s="109"/>
      <c r="X58" s="109"/>
      <c r="Y58" s="109"/>
      <c r="Z58" s="109"/>
      <c r="AA58" s="109"/>
      <c r="AB58" s="109"/>
      <c r="AC58" s="109"/>
      <c r="AD58" s="109"/>
      <c r="AE58" s="109"/>
      <c r="AF58" s="109"/>
    </row>
    <row r="59" ht="15.75" customHeight="1">
      <c r="A59" s="109"/>
      <c r="B59" s="109"/>
      <c r="C59" s="109"/>
      <c r="D59" s="109"/>
      <c r="E59" s="109"/>
      <c r="F59" s="109"/>
      <c r="G59" s="109"/>
      <c r="H59" s="109"/>
      <c r="I59" s="109"/>
      <c r="J59" s="110"/>
      <c r="K59" s="109"/>
      <c r="L59" s="109"/>
      <c r="M59" s="109"/>
      <c r="N59" s="111"/>
      <c r="O59" s="111"/>
      <c r="P59" s="109"/>
      <c r="Q59" s="109"/>
      <c r="R59" s="109"/>
      <c r="S59" s="109"/>
      <c r="T59" s="109"/>
      <c r="U59" s="109"/>
      <c r="V59" s="109"/>
      <c r="W59" s="109"/>
      <c r="X59" s="109"/>
      <c r="Y59" s="109"/>
      <c r="Z59" s="109"/>
      <c r="AA59" s="109"/>
      <c r="AB59" s="109"/>
      <c r="AC59" s="109"/>
      <c r="AD59" s="109"/>
      <c r="AE59" s="109"/>
      <c r="AF59" s="109"/>
    </row>
    <row r="60" ht="15.75" customHeight="1">
      <c r="A60" s="109"/>
      <c r="B60" s="109"/>
      <c r="C60" s="109"/>
      <c r="D60" s="109"/>
      <c r="E60" s="109"/>
      <c r="F60" s="109"/>
      <c r="G60" s="109"/>
      <c r="H60" s="109"/>
      <c r="I60" s="109"/>
      <c r="J60" s="110"/>
      <c r="K60" s="109"/>
      <c r="L60" s="109"/>
      <c r="M60" s="109"/>
      <c r="N60" s="111"/>
      <c r="O60" s="111"/>
      <c r="P60" s="109"/>
      <c r="Q60" s="109"/>
      <c r="R60" s="109"/>
      <c r="S60" s="109"/>
      <c r="T60" s="109"/>
      <c r="U60" s="109"/>
      <c r="V60" s="109"/>
      <c r="W60" s="109"/>
      <c r="X60" s="109"/>
      <c r="Y60" s="109"/>
      <c r="Z60" s="109"/>
      <c r="AA60" s="109"/>
      <c r="AB60" s="109"/>
      <c r="AC60" s="109"/>
      <c r="AD60" s="109"/>
      <c r="AE60" s="109"/>
      <c r="AF60" s="109"/>
    </row>
    <row r="61" ht="15.75" customHeight="1">
      <c r="A61" s="109"/>
      <c r="B61" s="109"/>
      <c r="C61" s="109"/>
      <c r="D61" s="109"/>
      <c r="E61" s="109"/>
      <c r="F61" s="109"/>
      <c r="G61" s="109"/>
      <c r="H61" s="109"/>
      <c r="I61" s="109"/>
      <c r="J61" s="110"/>
      <c r="K61" s="109"/>
      <c r="L61" s="109"/>
      <c r="M61" s="109"/>
      <c r="N61" s="111"/>
      <c r="O61" s="111"/>
      <c r="P61" s="109"/>
      <c r="Q61" s="109"/>
      <c r="R61" s="109"/>
      <c r="S61" s="109"/>
      <c r="T61" s="109"/>
      <c r="U61" s="109"/>
      <c r="V61" s="109"/>
      <c r="W61" s="109"/>
      <c r="X61" s="109"/>
      <c r="Y61" s="109"/>
      <c r="Z61" s="109"/>
      <c r="AA61" s="109"/>
      <c r="AB61" s="109"/>
      <c r="AC61" s="109"/>
      <c r="AD61" s="109"/>
      <c r="AE61" s="109"/>
      <c r="AF61" s="109"/>
    </row>
    <row r="62" ht="15.75" customHeight="1">
      <c r="A62" s="109"/>
      <c r="B62" s="109"/>
      <c r="C62" s="109"/>
      <c r="D62" s="109"/>
      <c r="E62" s="109"/>
      <c r="F62" s="109"/>
      <c r="G62" s="109"/>
      <c r="H62" s="109"/>
      <c r="I62" s="109"/>
      <c r="J62" s="110"/>
      <c r="K62" s="109"/>
      <c r="L62" s="109"/>
      <c r="M62" s="109"/>
      <c r="N62" s="111"/>
      <c r="O62" s="111"/>
      <c r="P62" s="109"/>
      <c r="Q62" s="109"/>
      <c r="R62" s="109"/>
      <c r="S62" s="109"/>
      <c r="T62" s="109"/>
      <c r="U62" s="109"/>
      <c r="V62" s="109"/>
      <c r="W62" s="109"/>
      <c r="X62" s="109"/>
      <c r="Y62" s="109"/>
      <c r="Z62" s="109"/>
      <c r="AA62" s="109"/>
      <c r="AB62" s="109"/>
      <c r="AC62" s="109"/>
      <c r="AD62" s="109"/>
      <c r="AE62" s="109"/>
      <c r="AF62" s="109"/>
    </row>
    <row r="63" ht="15.75" customHeight="1">
      <c r="A63" s="109"/>
      <c r="B63" s="109"/>
      <c r="C63" s="109"/>
      <c r="D63" s="109"/>
      <c r="E63" s="109"/>
      <c r="F63" s="109"/>
      <c r="G63" s="109"/>
      <c r="H63" s="109"/>
      <c r="I63" s="109"/>
      <c r="J63" s="110"/>
      <c r="K63" s="109"/>
      <c r="L63" s="109"/>
      <c r="M63" s="109"/>
      <c r="N63" s="111"/>
      <c r="O63" s="111"/>
      <c r="P63" s="109"/>
      <c r="Q63" s="109"/>
      <c r="R63" s="109"/>
      <c r="S63" s="109"/>
      <c r="T63" s="109"/>
      <c r="U63" s="109"/>
      <c r="V63" s="109"/>
      <c r="W63" s="109"/>
      <c r="X63" s="109"/>
      <c r="Y63" s="109"/>
      <c r="Z63" s="109"/>
      <c r="AA63" s="109"/>
      <c r="AB63" s="109"/>
      <c r="AC63" s="109"/>
      <c r="AD63" s="109"/>
      <c r="AE63" s="109"/>
      <c r="AF63" s="109"/>
    </row>
    <row r="64" ht="15.75" customHeight="1">
      <c r="A64" s="109"/>
      <c r="B64" s="109"/>
      <c r="C64" s="109"/>
      <c r="D64" s="109"/>
      <c r="E64" s="109"/>
      <c r="F64" s="109"/>
      <c r="G64" s="109"/>
      <c r="H64" s="109"/>
      <c r="I64" s="109"/>
      <c r="J64" s="110"/>
      <c r="K64" s="109"/>
      <c r="L64" s="109"/>
      <c r="M64" s="109"/>
      <c r="N64" s="111"/>
      <c r="O64" s="111"/>
      <c r="P64" s="109"/>
      <c r="Q64" s="109"/>
      <c r="R64" s="109"/>
      <c r="S64" s="109"/>
      <c r="T64" s="109"/>
      <c r="U64" s="109"/>
      <c r="V64" s="109"/>
      <c r="W64" s="109"/>
      <c r="X64" s="109"/>
      <c r="Y64" s="109"/>
      <c r="Z64" s="109"/>
      <c r="AA64" s="109"/>
      <c r="AB64" s="109"/>
      <c r="AC64" s="109"/>
      <c r="AD64" s="109"/>
      <c r="AE64" s="109"/>
      <c r="AF64" s="109"/>
    </row>
    <row r="65" ht="15.75" customHeight="1">
      <c r="A65" s="109"/>
      <c r="B65" s="109"/>
      <c r="C65" s="109"/>
      <c r="D65" s="109"/>
      <c r="E65" s="109"/>
      <c r="F65" s="109"/>
      <c r="G65" s="109"/>
      <c r="H65" s="109"/>
      <c r="I65" s="109"/>
      <c r="J65" s="110"/>
      <c r="K65" s="109"/>
      <c r="L65" s="109"/>
      <c r="M65" s="109"/>
      <c r="N65" s="111"/>
      <c r="O65" s="111"/>
      <c r="P65" s="109"/>
      <c r="Q65" s="109"/>
      <c r="R65" s="109"/>
      <c r="S65" s="109"/>
      <c r="T65" s="109"/>
      <c r="U65" s="109"/>
      <c r="V65" s="109"/>
      <c r="W65" s="109"/>
      <c r="X65" s="109"/>
      <c r="Y65" s="109"/>
      <c r="Z65" s="109"/>
      <c r="AA65" s="109"/>
      <c r="AB65" s="109"/>
      <c r="AC65" s="109"/>
      <c r="AD65" s="109"/>
      <c r="AE65" s="109"/>
      <c r="AF65" s="109"/>
    </row>
    <row r="66" ht="15.75" customHeight="1">
      <c r="A66" s="109"/>
      <c r="B66" s="109"/>
      <c r="C66" s="109"/>
      <c r="D66" s="109"/>
      <c r="E66" s="109"/>
      <c r="F66" s="109"/>
      <c r="G66" s="109"/>
      <c r="H66" s="109"/>
      <c r="I66" s="109"/>
      <c r="J66" s="110"/>
      <c r="K66" s="109"/>
      <c r="L66" s="109"/>
      <c r="M66" s="109"/>
      <c r="N66" s="111"/>
      <c r="O66" s="111"/>
      <c r="P66" s="109"/>
      <c r="Q66" s="109"/>
      <c r="R66" s="109"/>
      <c r="S66" s="109"/>
      <c r="T66" s="109"/>
      <c r="U66" s="109"/>
      <c r="V66" s="109"/>
      <c r="W66" s="109"/>
      <c r="X66" s="109"/>
      <c r="Y66" s="109"/>
      <c r="Z66" s="109"/>
      <c r="AA66" s="109"/>
      <c r="AB66" s="109"/>
      <c r="AC66" s="109"/>
      <c r="AD66" s="109"/>
      <c r="AE66" s="109"/>
      <c r="AF66" s="109"/>
    </row>
    <row r="67" ht="15.75" customHeight="1">
      <c r="A67" s="109"/>
      <c r="B67" s="109"/>
      <c r="C67" s="109"/>
      <c r="D67" s="109"/>
      <c r="E67" s="109"/>
      <c r="F67" s="109"/>
      <c r="G67" s="109"/>
      <c r="H67" s="109"/>
      <c r="I67" s="109"/>
      <c r="J67" s="110"/>
      <c r="K67" s="109"/>
      <c r="L67" s="109"/>
      <c r="M67" s="109"/>
      <c r="N67" s="111"/>
      <c r="O67" s="111"/>
      <c r="P67" s="109"/>
      <c r="Q67" s="109"/>
      <c r="R67" s="109"/>
      <c r="S67" s="109"/>
      <c r="T67" s="109"/>
      <c r="U67" s="109"/>
      <c r="V67" s="109"/>
      <c r="W67" s="109"/>
      <c r="X67" s="109"/>
      <c r="Y67" s="109"/>
      <c r="Z67" s="109"/>
      <c r="AA67" s="109"/>
      <c r="AB67" s="109"/>
      <c r="AC67" s="109"/>
      <c r="AD67" s="109"/>
      <c r="AE67" s="109"/>
      <c r="AF67" s="109"/>
    </row>
    <row r="68" ht="15.75" customHeight="1">
      <c r="A68" s="109"/>
      <c r="B68" s="109"/>
      <c r="C68" s="109"/>
      <c r="D68" s="109"/>
      <c r="E68" s="109"/>
      <c r="F68" s="109"/>
      <c r="G68" s="109"/>
      <c r="H68" s="109"/>
      <c r="I68" s="109"/>
      <c r="J68" s="110"/>
      <c r="K68" s="109"/>
      <c r="L68" s="109"/>
      <c r="M68" s="109"/>
      <c r="N68" s="111"/>
      <c r="O68" s="111"/>
      <c r="P68" s="109"/>
      <c r="Q68" s="109"/>
      <c r="R68" s="109"/>
      <c r="S68" s="109"/>
      <c r="T68" s="109"/>
      <c r="U68" s="109"/>
      <c r="V68" s="109"/>
      <c r="W68" s="109"/>
      <c r="X68" s="109"/>
      <c r="Y68" s="109"/>
      <c r="Z68" s="109"/>
      <c r="AA68" s="109"/>
      <c r="AB68" s="109"/>
      <c r="AC68" s="109"/>
      <c r="AD68" s="109"/>
      <c r="AE68" s="109"/>
      <c r="AF68" s="109"/>
    </row>
    <row r="69" ht="15.75" customHeight="1">
      <c r="A69" s="109"/>
      <c r="B69" s="109"/>
      <c r="C69" s="109"/>
      <c r="D69" s="109"/>
      <c r="E69" s="109"/>
      <c r="F69" s="109"/>
      <c r="G69" s="109"/>
      <c r="H69" s="109"/>
      <c r="I69" s="109"/>
      <c r="J69" s="110"/>
      <c r="K69" s="109"/>
      <c r="L69" s="109"/>
      <c r="M69" s="109"/>
      <c r="N69" s="111"/>
      <c r="O69" s="111"/>
      <c r="P69" s="109"/>
      <c r="Q69" s="109"/>
      <c r="R69" s="109"/>
      <c r="S69" s="109"/>
      <c r="T69" s="109"/>
      <c r="U69" s="109"/>
      <c r="V69" s="109"/>
      <c r="W69" s="109"/>
      <c r="X69" s="109"/>
      <c r="Y69" s="109"/>
      <c r="Z69" s="109"/>
      <c r="AA69" s="109"/>
      <c r="AB69" s="109"/>
      <c r="AC69" s="109"/>
      <c r="AD69" s="109"/>
      <c r="AE69" s="109"/>
      <c r="AF69" s="109"/>
    </row>
    <row r="70" ht="15.75" customHeight="1">
      <c r="A70" s="109"/>
      <c r="B70" s="109"/>
      <c r="C70" s="109"/>
      <c r="D70" s="109"/>
      <c r="E70" s="109"/>
      <c r="F70" s="109"/>
      <c r="G70" s="109"/>
      <c r="H70" s="109"/>
      <c r="I70" s="109"/>
      <c r="J70" s="110"/>
      <c r="K70" s="109"/>
      <c r="L70" s="109"/>
      <c r="M70" s="109"/>
      <c r="N70" s="111"/>
      <c r="O70" s="111"/>
      <c r="P70" s="109"/>
      <c r="Q70" s="109"/>
      <c r="R70" s="109"/>
      <c r="S70" s="109"/>
      <c r="T70" s="109"/>
      <c r="U70" s="109"/>
      <c r="V70" s="109"/>
      <c r="W70" s="109"/>
      <c r="X70" s="109"/>
      <c r="Y70" s="109"/>
      <c r="Z70" s="109"/>
      <c r="AA70" s="109"/>
      <c r="AB70" s="109"/>
      <c r="AC70" s="109"/>
      <c r="AD70" s="109"/>
      <c r="AE70" s="109"/>
      <c r="AF70" s="109"/>
    </row>
    <row r="71" ht="15.75" customHeight="1">
      <c r="A71" s="109"/>
      <c r="B71" s="109"/>
      <c r="C71" s="109"/>
      <c r="D71" s="109"/>
      <c r="E71" s="109"/>
      <c r="F71" s="109"/>
      <c r="G71" s="109"/>
      <c r="H71" s="109"/>
      <c r="I71" s="109"/>
      <c r="J71" s="110"/>
      <c r="K71" s="109"/>
      <c r="L71" s="109"/>
      <c r="M71" s="109"/>
      <c r="N71" s="111"/>
      <c r="O71" s="111"/>
      <c r="P71" s="109"/>
      <c r="Q71" s="109"/>
      <c r="R71" s="109"/>
      <c r="S71" s="109"/>
      <c r="T71" s="109"/>
      <c r="U71" s="109"/>
      <c r="V71" s="109"/>
      <c r="W71" s="109"/>
      <c r="X71" s="109"/>
      <c r="Y71" s="109"/>
      <c r="Z71" s="109"/>
      <c r="AA71" s="109"/>
      <c r="AB71" s="109"/>
      <c r="AC71" s="109"/>
      <c r="AD71" s="109"/>
      <c r="AE71" s="109"/>
      <c r="AF71" s="109"/>
    </row>
    <row r="72" ht="15.75" customHeight="1">
      <c r="A72" s="109"/>
      <c r="B72" s="109"/>
      <c r="C72" s="109"/>
      <c r="D72" s="109"/>
      <c r="E72" s="109"/>
      <c r="F72" s="109"/>
      <c r="G72" s="109"/>
      <c r="H72" s="109"/>
      <c r="I72" s="109"/>
      <c r="J72" s="110"/>
      <c r="K72" s="109"/>
      <c r="L72" s="109"/>
      <c r="M72" s="109"/>
      <c r="N72" s="111"/>
      <c r="O72" s="111"/>
      <c r="P72" s="109"/>
      <c r="Q72" s="109"/>
      <c r="R72" s="109"/>
      <c r="S72" s="109"/>
      <c r="T72" s="109"/>
      <c r="U72" s="109"/>
      <c r="V72" s="109"/>
      <c r="W72" s="109"/>
      <c r="X72" s="109"/>
      <c r="Y72" s="109"/>
      <c r="Z72" s="109"/>
      <c r="AA72" s="109"/>
      <c r="AB72" s="109"/>
      <c r="AC72" s="109"/>
      <c r="AD72" s="109"/>
      <c r="AE72" s="109"/>
      <c r="AF72" s="109"/>
    </row>
    <row r="73" ht="15.75" customHeight="1">
      <c r="A73" s="109"/>
      <c r="B73" s="109"/>
      <c r="C73" s="109"/>
      <c r="D73" s="109"/>
      <c r="E73" s="109"/>
      <c r="F73" s="109"/>
      <c r="G73" s="109"/>
      <c r="H73" s="109"/>
      <c r="I73" s="109"/>
      <c r="J73" s="110"/>
      <c r="K73" s="109"/>
      <c r="L73" s="109"/>
      <c r="M73" s="109"/>
      <c r="N73" s="111"/>
      <c r="O73" s="111"/>
      <c r="P73" s="109"/>
      <c r="Q73" s="109"/>
      <c r="R73" s="109"/>
      <c r="S73" s="109"/>
      <c r="T73" s="109"/>
      <c r="U73" s="109"/>
      <c r="V73" s="109"/>
      <c r="W73" s="109"/>
      <c r="X73" s="109"/>
      <c r="Y73" s="109"/>
      <c r="Z73" s="109"/>
      <c r="AA73" s="109"/>
      <c r="AB73" s="109"/>
      <c r="AC73" s="109"/>
      <c r="AD73" s="109"/>
      <c r="AE73" s="109"/>
      <c r="AF73" s="109"/>
    </row>
    <row r="74" ht="15.75" customHeight="1">
      <c r="A74" s="109"/>
      <c r="B74" s="109"/>
      <c r="C74" s="109"/>
      <c r="D74" s="109"/>
      <c r="E74" s="109"/>
      <c r="F74" s="109"/>
      <c r="G74" s="109"/>
      <c r="H74" s="109"/>
      <c r="I74" s="109"/>
      <c r="J74" s="110"/>
      <c r="K74" s="109"/>
      <c r="L74" s="109"/>
      <c r="M74" s="109"/>
      <c r="N74" s="111"/>
      <c r="O74" s="111"/>
      <c r="P74" s="109"/>
      <c r="Q74" s="109"/>
      <c r="R74" s="109"/>
      <c r="S74" s="109"/>
      <c r="T74" s="109"/>
      <c r="U74" s="109"/>
      <c r="V74" s="109"/>
      <c r="W74" s="109"/>
      <c r="X74" s="109"/>
      <c r="Y74" s="109"/>
      <c r="Z74" s="109"/>
      <c r="AA74" s="109"/>
      <c r="AB74" s="109"/>
      <c r="AC74" s="109"/>
      <c r="AD74" s="109"/>
      <c r="AE74" s="109"/>
      <c r="AF74" s="109"/>
    </row>
    <row r="75" ht="15.75" customHeight="1">
      <c r="A75" s="109"/>
      <c r="B75" s="109"/>
      <c r="C75" s="109"/>
      <c r="D75" s="109"/>
      <c r="E75" s="109"/>
      <c r="F75" s="109"/>
      <c r="G75" s="109"/>
      <c r="H75" s="109"/>
      <c r="I75" s="109"/>
      <c r="J75" s="110"/>
      <c r="K75" s="109"/>
      <c r="L75" s="109"/>
      <c r="M75" s="109"/>
      <c r="N75" s="111"/>
      <c r="O75" s="111"/>
      <c r="P75" s="109"/>
      <c r="Q75" s="109"/>
      <c r="R75" s="109"/>
      <c r="S75" s="109"/>
      <c r="T75" s="109"/>
      <c r="U75" s="109"/>
      <c r="V75" s="109"/>
      <c r="W75" s="109"/>
      <c r="X75" s="109"/>
      <c r="Y75" s="109"/>
      <c r="Z75" s="109"/>
      <c r="AA75" s="109"/>
      <c r="AB75" s="109"/>
      <c r="AC75" s="109"/>
      <c r="AD75" s="109"/>
      <c r="AE75" s="109"/>
      <c r="AF75" s="109"/>
    </row>
    <row r="76" ht="15.75" customHeight="1">
      <c r="A76" s="109"/>
      <c r="B76" s="109"/>
      <c r="C76" s="109"/>
      <c r="D76" s="109"/>
      <c r="E76" s="109"/>
      <c r="F76" s="109"/>
      <c r="G76" s="109"/>
      <c r="H76" s="109"/>
      <c r="I76" s="109"/>
      <c r="J76" s="110"/>
      <c r="K76" s="109"/>
      <c r="L76" s="109"/>
      <c r="M76" s="109"/>
      <c r="N76" s="111"/>
      <c r="O76" s="111"/>
      <c r="P76" s="109"/>
      <c r="Q76" s="109"/>
      <c r="R76" s="109"/>
      <c r="S76" s="109"/>
      <c r="T76" s="109"/>
      <c r="U76" s="109"/>
      <c r="V76" s="109"/>
      <c r="W76" s="109"/>
      <c r="X76" s="109"/>
      <c r="Y76" s="109"/>
      <c r="Z76" s="109"/>
      <c r="AA76" s="109"/>
      <c r="AB76" s="109"/>
      <c r="AC76" s="109"/>
      <c r="AD76" s="109"/>
      <c r="AE76" s="109"/>
      <c r="AF76" s="109"/>
    </row>
    <row r="77" ht="15.75" customHeight="1">
      <c r="A77" s="109"/>
      <c r="B77" s="109"/>
      <c r="C77" s="109"/>
      <c r="D77" s="109"/>
      <c r="E77" s="109"/>
      <c r="F77" s="109"/>
      <c r="G77" s="109"/>
      <c r="H77" s="109"/>
      <c r="I77" s="109"/>
      <c r="J77" s="110"/>
      <c r="K77" s="109"/>
      <c r="L77" s="109"/>
      <c r="M77" s="109"/>
      <c r="N77" s="111"/>
      <c r="O77" s="111"/>
      <c r="P77" s="109"/>
      <c r="Q77" s="109"/>
      <c r="R77" s="109"/>
      <c r="S77" s="109"/>
      <c r="T77" s="109"/>
      <c r="U77" s="109"/>
      <c r="V77" s="109"/>
      <c r="W77" s="109"/>
      <c r="X77" s="109"/>
      <c r="Y77" s="109"/>
      <c r="Z77" s="109"/>
      <c r="AA77" s="109"/>
      <c r="AB77" s="109"/>
      <c r="AC77" s="109"/>
      <c r="AD77" s="109"/>
      <c r="AE77" s="109"/>
      <c r="AF77" s="109"/>
    </row>
    <row r="78" ht="15.75" customHeight="1">
      <c r="A78" s="109"/>
      <c r="B78" s="109"/>
      <c r="C78" s="109"/>
      <c r="D78" s="109"/>
      <c r="E78" s="109"/>
      <c r="F78" s="109"/>
      <c r="G78" s="109"/>
      <c r="H78" s="109"/>
      <c r="I78" s="109"/>
      <c r="J78" s="110"/>
      <c r="K78" s="109"/>
      <c r="L78" s="109"/>
      <c r="M78" s="109"/>
      <c r="N78" s="111"/>
      <c r="O78" s="111"/>
      <c r="P78" s="109"/>
      <c r="Q78" s="109"/>
      <c r="R78" s="109"/>
      <c r="S78" s="109"/>
      <c r="T78" s="109"/>
      <c r="U78" s="109"/>
      <c r="V78" s="109"/>
      <c r="W78" s="109"/>
      <c r="X78" s="109"/>
      <c r="Y78" s="109"/>
      <c r="Z78" s="109"/>
      <c r="AA78" s="109"/>
      <c r="AB78" s="109"/>
      <c r="AC78" s="109"/>
      <c r="AD78" s="109"/>
      <c r="AE78" s="109"/>
      <c r="AF78" s="109"/>
    </row>
    <row r="79" ht="15.75" customHeight="1">
      <c r="A79" s="109"/>
      <c r="B79" s="109"/>
      <c r="C79" s="109"/>
      <c r="D79" s="109"/>
      <c r="E79" s="109"/>
      <c r="F79" s="109"/>
      <c r="G79" s="109"/>
      <c r="H79" s="109"/>
      <c r="I79" s="109"/>
      <c r="J79" s="110"/>
      <c r="K79" s="109"/>
      <c r="L79" s="109"/>
      <c r="M79" s="109"/>
      <c r="N79" s="111"/>
      <c r="O79" s="111"/>
      <c r="P79" s="109"/>
      <c r="Q79" s="109"/>
      <c r="R79" s="109"/>
      <c r="S79" s="109"/>
      <c r="T79" s="109"/>
      <c r="U79" s="109"/>
      <c r="V79" s="109"/>
      <c r="W79" s="109"/>
      <c r="X79" s="109"/>
      <c r="Y79" s="109"/>
      <c r="Z79" s="109"/>
      <c r="AA79" s="109"/>
      <c r="AB79" s="109"/>
      <c r="AC79" s="109"/>
      <c r="AD79" s="109"/>
      <c r="AE79" s="109"/>
      <c r="AF79" s="109"/>
    </row>
    <row r="80" ht="15.75" customHeight="1">
      <c r="A80" s="109"/>
      <c r="B80" s="109"/>
      <c r="C80" s="109"/>
      <c r="D80" s="109"/>
      <c r="E80" s="109"/>
      <c r="F80" s="109"/>
      <c r="G80" s="109"/>
      <c r="H80" s="109"/>
      <c r="I80" s="109"/>
      <c r="J80" s="110"/>
      <c r="K80" s="109"/>
      <c r="L80" s="109"/>
      <c r="M80" s="109"/>
      <c r="N80" s="111"/>
      <c r="O80" s="111"/>
      <c r="P80" s="109"/>
      <c r="Q80" s="109"/>
      <c r="R80" s="109"/>
      <c r="S80" s="109"/>
      <c r="T80" s="109"/>
      <c r="U80" s="109"/>
      <c r="V80" s="109"/>
      <c r="W80" s="109"/>
      <c r="X80" s="109"/>
      <c r="Y80" s="109"/>
      <c r="Z80" s="109"/>
      <c r="AA80" s="109"/>
      <c r="AB80" s="109"/>
      <c r="AC80" s="109"/>
      <c r="AD80" s="109"/>
      <c r="AE80" s="109"/>
      <c r="AF80" s="109"/>
    </row>
    <row r="81" ht="15.75" customHeight="1">
      <c r="A81" s="109"/>
      <c r="B81" s="109"/>
      <c r="C81" s="109"/>
      <c r="D81" s="109"/>
      <c r="E81" s="109"/>
      <c r="F81" s="109"/>
      <c r="G81" s="109"/>
      <c r="H81" s="109"/>
      <c r="I81" s="109"/>
      <c r="J81" s="110"/>
      <c r="K81" s="109"/>
      <c r="L81" s="109"/>
      <c r="M81" s="109"/>
      <c r="N81" s="111"/>
      <c r="O81" s="111"/>
      <c r="P81" s="109"/>
      <c r="Q81" s="109"/>
      <c r="R81" s="109"/>
      <c r="S81" s="109"/>
      <c r="T81" s="109"/>
      <c r="U81" s="109"/>
      <c r="V81" s="109"/>
      <c r="W81" s="109"/>
      <c r="X81" s="109"/>
      <c r="Y81" s="109"/>
      <c r="Z81" s="109"/>
      <c r="AA81" s="109"/>
      <c r="AB81" s="109"/>
      <c r="AC81" s="109"/>
      <c r="AD81" s="109"/>
      <c r="AE81" s="109"/>
      <c r="AF81" s="109"/>
    </row>
    <row r="82" ht="15.75" customHeight="1">
      <c r="A82" s="109"/>
      <c r="B82" s="109"/>
      <c r="C82" s="109"/>
      <c r="D82" s="109"/>
      <c r="E82" s="109"/>
      <c r="F82" s="109"/>
      <c r="G82" s="109"/>
      <c r="H82" s="109"/>
      <c r="I82" s="109"/>
      <c r="J82" s="110"/>
      <c r="K82" s="109"/>
      <c r="L82" s="109"/>
      <c r="M82" s="109"/>
      <c r="N82" s="111"/>
      <c r="O82" s="111"/>
      <c r="P82" s="109"/>
      <c r="Q82" s="109"/>
      <c r="R82" s="109"/>
      <c r="S82" s="109"/>
      <c r="T82" s="109"/>
      <c r="U82" s="109"/>
      <c r="V82" s="109"/>
      <c r="W82" s="109"/>
      <c r="X82" s="109"/>
      <c r="Y82" s="109"/>
      <c r="Z82" s="109"/>
      <c r="AA82" s="109"/>
      <c r="AB82" s="109"/>
      <c r="AC82" s="109"/>
      <c r="AD82" s="109"/>
      <c r="AE82" s="109"/>
      <c r="AF82" s="109"/>
    </row>
    <row r="83" ht="15.75" customHeight="1">
      <c r="A83" s="109"/>
      <c r="B83" s="109"/>
      <c r="C83" s="109"/>
      <c r="D83" s="109"/>
      <c r="E83" s="109"/>
      <c r="F83" s="109"/>
      <c r="G83" s="109"/>
      <c r="H83" s="109"/>
      <c r="I83" s="109"/>
      <c r="J83" s="110"/>
      <c r="K83" s="109"/>
      <c r="L83" s="109"/>
      <c r="M83" s="109"/>
      <c r="N83" s="111"/>
      <c r="O83" s="111"/>
      <c r="P83" s="109"/>
      <c r="Q83" s="109"/>
      <c r="R83" s="109"/>
      <c r="S83" s="109"/>
      <c r="T83" s="109"/>
      <c r="U83" s="109"/>
      <c r="V83" s="109"/>
      <c r="W83" s="109"/>
      <c r="X83" s="109"/>
      <c r="Y83" s="109"/>
      <c r="Z83" s="109"/>
      <c r="AA83" s="109"/>
      <c r="AB83" s="109"/>
      <c r="AC83" s="109"/>
      <c r="AD83" s="109"/>
      <c r="AE83" s="109"/>
      <c r="AF83" s="109"/>
    </row>
    <row r="84" ht="15.75" customHeight="1">
      <c r="A84" s="109"/>
      <c r="B84" s="109"/>
      <c r="C84" s="109"/>
      <c r="D84" s="109"/>
      <c r="E84" s="109"/>
      <c r="F84" s="109"/>
      <c r="G84" s="109"/>
      <c r="H84" s="109"/>
      <c r="I84" s="109"/>
      <c r="J84" s="110"/>
      <c r="K84" s="109"/>
      <c r="L84" s="109"/>
      <c r="M84" s="109"/>
      <c r="N84" s="111"/>
      <c r="O84" s="111"/>
      <c r="P84" s="109"/>
      <c r="Q84" s="109"/>
      <c r="R84" s="109"/>
      <c r="S84" s="109"/>
      <c r="T84" s="109"/>
      <c r="U84" s="109"/>
      <c r="V84" s="109"/>
      <c r="W84" s="109"/>
      <c r="X84" s="109"/>
      <c r="Y84" s="109"/>
      <c r="Z84" s="109"/>
      <c r="AA84" s="109"/>
      <c r="AB84" s="109"/>
      <c r="AC84" s="109"/>
      <c r="AD84" s="109"/>
      <c r="AE84" s="109"/>
      <c r="AF84" s="109"/>
    </row>
    <row r="85" ht="15.75" customHeight="1">
      <c r="A85" s="109"/>
      <c r="B85" s="109"/>
      <c r="C85" s="109"/>
      <c r="D85" s="109"/>
      <c r="E85" s="109"/>
      <c r="F85" s="109"/>
      <c r="G85" s="109"/>
      <c r="H85" s="109"/>
      <c r="I85" s="109"/>
      <c r="J85" s="110"/>
      <c r="K85" s="109"/>
      <c r="L85" s="109"/>
      <c r="M85" s="109"/>
      <c r="N85" s="111"/>
      <c r="O85" s="111"/>
      <c r="P85" s="109"/>
      <c r="Q85" s="109"/>
      <c r="R85" s="109"/>
      <c r="S85" s="109"/>
      <c r="T85" s="109"/>
      <c r="U85" s="109"/>
      <c r="V85" s="109"/>
      <c r="W85" s="109"/>
      <c r="X85" s="109"/>
      <c r="Y85" s="109"/>
      <c r="Z85" s="109"/>
      <c r="AA85" s="109"/>
      <c r="AB85" s="109"/>
      <c r="AC85" s="109"/>
      <c r="AD85" s="109"/>
      <c r="AE85" s="109"/>
      <c r="AF85" s="109"/>
    </row>
    <row r="86" ht="15.75" customHeight="1">
      <c r="A86" s="109"/>
      <c r="B86" s="109"/>
      <c r="C86" s="109"/>
      <c r="D86" s="109"/>
      <c r="E86" s="109"/>
      <c r="F86" s="109"/>
      <c r="G86" s="109"/>
      <c r="H86" s="109"/>
      <c r="I86" s="109"/>
      <c r="J86" s="110"/>
      <c r="K86" s="109"/>
      <c r="L86" s="109"/>
      <c r="M86" s="109"/>
      <c r="N86" s="111"/>
      <c r="O86" s="111"/>
      <c r="P86" s="109"/>
      <c r="Q86" s="109"/>
      <c r="R86" s="109"/>
      <c r="S86" s="109"/>
      <c r="T86" s="109"/>
      <c r="U86" s="109"/>
      <c r="V86" s="109"/>
      <c r="W86" s="109"/>
      <c r="X86" s="109"/>
      <c r="Y86" s="109"/>
      <c r="Z86" s="109"/>
      <c r="AA86" s="109"/>
      <c r="AB86" s="109"/>
      <c r="AC86" s="109"/>
      <c r="AD86" s="109"/>
      <c r="AE86" s="109"/>
      <c r="AF86" s="109"/>
    </row>
    <row r="87" ht="15.75" customHeight="1">
      <c r="A87" s="109"/>
      <c r="B87" s="109"/>
      <c r="C87" s="109"/>
      <c r="D87" s="109"/>
      <c r="E87" s="109"/>
      <c r="F87" s="109"/>
      <c r="G87" s="109"/>
      <c r="H87" s="109"/>
      <c r="I87" s="109"/>
      <c r="J87" s="110"/>
      <c r="K87" s="109"/>
      <c r="L87" s="109"/>
      <c r="M87" s="109"/>
      <c r="N87" s="111"/>
      <c r="O87" s="111"/>
      <c r="P87" s="109"/>
      <c r="Q87" s="109"/>
      <c r="R87" s="109"/>
      <c r="S87" s="109"/>
      <c r="T87" s="109"/>
      <c r="U87" s="109"/>
      <c r="V87" s="109"/>
      <c r="W87" s="109"/>
      <c r="X87" s="109"/>
      <c r="Y87" s="109"/>
      <c r="Z87" s="109"/>
      <c r="AA87" s="109"/>
      <c r="AB87" s="109"/>
      <c r="AC87" s="109"/>
      <c r="AD87" s="109"/>
      <c r="AE87" s="109"/>
      <c r="AF87" s="109"/>
    </row>
    <row r="88" ht="15.75" customHeight="1">
      <c r="A88" s="109"/>
      <c r="B88" s="109"/>
      <c r="C88" s="109"/>
      <c r="D88" s="109"/>
      <c r="E88" s="109"/>
      <c r="F88" s="109"/>
      <c r="G88" s="109"/>
      <c r="H88" s="109"/>
      <c r="I88" s="109"/>
      <c r="J88" s="110"/>
      <c r="K88" s="109"/>
      <c r="L88" s="109"/>
      <c r="M88" s="109"/>
      <c r="N88" s="111"/>
      <c r="O88" s="111"/>
      <c r="P88" s="109"/>
      <c r="Q88" s="109"/>
      <c r="R88" s="109"/>
      <c r="S88" s="109"/>
      <c r="T88" s="109"/>
      <c r="U88" s="109"/>
      <c r="V88" s="109"/>
      <c r="W88" s="109"/>
      <c r="X88" s="109"/>
      <c r="Y88" s="109"/>
      <c r="Z88" s="109"/>
      <c r="AA88" s="109"/>
      <c r="AB88" s="109"/>
      <c r="AC88" s="109"/>
      <c r="AD88" s="109"/>
      <c r="AE88" s="109"/>
      <c r="AF88" s="109"/>
    </row>
    <row r="89" ht="15.75" customHeight="1">
      <c r="A89" s="109"/>
      <c r="B89" s="109"/>
      <c r="C89" s="109"/>
      <c r="D89" s="109"/>
      <c r="E89" s="109"/>
      <c r="F89" s="109"/>
      <c r="G89" s="109"/>
      <c r="H89" s="109"/>
      <c r="I89" s="109"/>
      <c r="J89" s="110"/>
      <c r="K89" s="109"/>
      <c r="L89" s="109"/>
      <c r="M89" s="109"/>
      <c r="N89" s="111"/>
      <c r="O89" s="111"/>
      <c r="P89" s="109"/>
      <c r="Q89" s="109"/>
      <c r="R89" s="109"/>
      <c r="S89" s="109"/>
      <c r="T89" s="109"/>
      <c r="U89" s="109"/>
      <c r="V89" s="109"/>
      <c r="W89" s="109"/>
      <c r="X89" s="109"/>
      <c r="Y89" s="109"/>
      <c r="Z89" s="109"/>
      <c r="AA89" s="109"/>
      <c r="AB89" s="109"/>
      <c r="AC89" s="109"/>
      <c r="AD89" s="109"/>
      <c r="AE89" s="109"/>
      <c r="AF89" s="109"/>
    </row>
    <row r="90" ht="15.75" customHeight="1">
      <c r="A90" s="109"/>
      <c r="B90" s="109"/>
      <c r="C90" s="109"/>
      <c r="D90" s="109"/>
      <c r="E90" s="109"/>
      <c r="F90" s="109"/>
      <c r="G90" s="109"/>
      <c r="H90" s="109"/>
      <c r="I90" s="109"/>
      <c r="J90" s="110"/>
      <c r="K90" s="109"/>
      <c r="L90" s="109"/>
      <c r="M90" s="109"/>
      <c r="N90" s="111"/>
      <c r="O90" s="111"/>
      <c r="P90" s="109"/>
      <c r="Q90" s="109"/>
      <c r="R90" s="109"/>
      <c r="S90" s="109"/>
      <c r="T90" s="109"/>
      <c r="U90" s="109"/>
      <c r="V90" s="109"/>
      <c r="W90" s="109"/>
      <c r="X90" s="109"/>
      <c r="Y90" s="109"/>
      <c r="Z90" s="109"/>
      <c r="AA90" s="109"/>
      <c r="AB90" s="109"/>
      <c r="AC90" s="109"/>
      <c r="AD90" s="109"/>
      <c r="AE90" s="109"/>
      <c r="AF90" s="109"/>
    </row>
    <row r="91" ht="15.75" customHeight="1">
      <c r="A91" s="109"/>
      <c r="B91" s="109"/>
      <c r="C91" s="109"/>
      <c r="D91" s="109"/>
      <c r="E91" s="109"/>
      <c r="F91" s="109"/>
      <c r="G91" s="109"/>
      <c r="H91" s="109"/>
      <c r="I91" s="109"/>
      <c r="J91" s="110"/>
      <c r="K91" s="109"/>
      <c r="L91" s="109"/>
      <c r="M91" s="109"/>
      <c r="N91" s="111"/>
      <c r="O91" s="111"/>
      <c r="P91" s="109"/>
      <c r="Q91" s="109"/>
      <c r="R91" s="109"/>
      <c r="S91" s="109"/>
      <c r="T91" s="109"/>
      <c r="U91" s="109"/>
      <c r="V91" s="109"/>
      <c r="W91" s="109"/>
      <c r="X91" s="109"/>
      <c r="Y91" s="109"/>
      <c r="Z91" s="109"/>
      <c r="AA91" s="109"/>
      <c r="AB91" s="109"/>
      <c r="AC91" s="109"/>
      <c r="AD91" s="109"/>
      <c r="AE91" s="109"/>
      <c r="AF91" s="109"/>
    </row>
    <row r="92" ht="15.75" customHeight="1">
      <c r="A92" s="109"/>
      <c r="B92" s="109"/>
      <c r="C92" s="109"/>
      <c r="D92" s="109"/>
      <c r="E92" s="109"/>
      <c r="F92" s="109"/>
      <c r="G92" s="109"/>
      <c r="H92" s="109"/>
      <c r="I92" s="109"/>
      <c r="J92" s="110"/>
      <c r="K92" s="109"/>
      <c r="L92" s="109"/>
      <c r="M92" s="109"/>
      <c r="N92" s="111"/>
      <c r="O92" s="111"/>
      <c r="P92" s="109"/>
      <c r="Q92" s="109"/>
      <c r="R92" s="109"/>
      <c r="S92" s="109"/>
      <c r="T92" s="109"/>
      <c r="U92" s="109"/>
      <c r="V92" s="109"/>
      <c r="W92" s="109"/>
      <c r="X92" s="109"/>
      <c r="Y92" s="109"/>
      <c r="Z92" s="109"/>
      <c r="AA92" s="109"/>
      <c r="AB92" s="109"/>
      <c r="AC92" s="109"/>
      <c r="AD92" s="109"/>
      <c r="AE92" s="109"/>
      <c r="AF92" s="109"/>
    </row>
    <row r="93" ht="15.75" customHeight="1">
      <c r="A93" s="109"/>
      <c r="B93" s="109"/>
      <c r="C93" s="109"/>
      <c r="D93" s="109"/>
      <c r="E93" s="109"/>
      <c r="F93" s="109"/>
      <c r="G93" s="109"/>
      <c r="H93" s="109"/>
      <c r="I93" s="109"/>
      <c r="J93" s="110"/>
      <c r="K93" s="109"/>
      <c r="L93" s="109"/>
      <c r="M93" s="109"/>
      <c r="N93" s="111"/>
      <c r="O93" s="111"/>
      <c r="P93" s="109"/>
      <c r="Q93" s="109"/>
      <c r="R93" s="109"/>
      <c r="S93" s="109"/>
      <c r="T93" s="109"/>
      <c r="U93" s="109"/>
      <c r="V93" s="109"/>
      <c r="W93" s="109"/>
      <c r="X93" s="109"/>
      <c r="Y93" s="109"/>
      <c r="Z93" s="109"/>
      <c r="AA93" s="109"/>
      <c r="AB93" s="109"/>
      <c r="AC93" s="109"/>
      <c r="AD93" s="109"/>
      <c r="AE93" s="109"/>
      <c r="AF93" s="109"/>
    </row>
    <row r="94" ht="15.75" customHeight="1">
      <c r="A94" s="109"/>
      <c r="B94" s="109"/>
      <c r="C94" s="109"/>
      <c r="D94" s="109"/>
      <c r="E94" s="109"/>
      <c r="F94" s="109"/>
      <c r="G94" s="109"/>
      <c r="H94" s="109"/>
      <c r="I94" s="109"/>
      <c r="J94" s="110"/>
      <c r="K94" s="109"/>
      <c r="L94" s="109"/>
      <c r="M94" s="109"/>
      <c r="N94" s="111"/>
      <c r="O94" s="111"/>
      <c r="P94" s="109"/>
      <c r="Q94" s="109"/>
      <c r="R94" s="109"/>
      <c r="S94" s="109"/>
      <c r="T94" s="109"/>
      <c r="U94" s="109"/>
      <c r="V94" s="109"/>
      <c r="W94" s="109"/>
      <c r="X94" s="109"/>
      <c r="Y94" s="109"/>
      <c r="Z94" s="109"/>
      <c r="AA94" s="109"/>
      <c r="AB94" s="109"/>
      <c r="AC94" s="109"/>
      <c r="AD94" s="109"/>
      <c r="AE94" s="109"/>
      <c r="AF94" s="109"/>
    </row>
    <row r="95" ht="15.75" customHeight="1">
      <c r="A95" s="109"/>
      <c r="B95" s="109"/>
      <c r="C95" s="109"/>
      <c r="D95" s="109"/>
      <c r="E95" s="109"/>
      <c r="F95" s="109"/>
      <c r="G95" s="109"/>
      <c r="H95" s="109"/>
      <c r="I95" s="109"/>
      <c r="J95" s="110"/>
      <c r="K95" s="109"/>
      <c r="L95" s="109"/>
      <c r="M95" s="109"/>
      <c r="N95" s="111"/>
      <c r="O95" s="111"/>
      <c r="P95" s="109"/>
      <c r="Q95" s="109"/>
      <c r="R95" s="109"/>
      <c r="S95" s="109"/>
      <c r="T95" s="109"/>
      <c r="U95" s="109"/>
      <c r="V95" s="109"/>
      <c r="W95" s="109"/>
      <c r="X95" s="109"/>
      <c r="Y95" s="109"/>
      <c r="Z95" s="109"/>
      <c r="AA95" s="109"/>
      <c r="AB95" s="109"/>
      <c r="AC95" s="109"/>
      <c r="AD95" s="109"/>
      <c r="AE95" s="109"/>
      <c r="AF95" s="109"/>
    </row>
    <row r="96" ht="15.75" customHeight="1">
      <c r="A96" s="109"/>
      <c r="B96" s="109"/>
      <c r="C96" s="109"/>
      <c r="D96" s="109"/>
      <c r="E96" s="109"/>
      <c r="F96" s="109"/>
      <c r="G96" s="109"/>
      <c r="H96" s="109"/>
      <c r="I96" s="109"/>
      <c r="J96" s="110"/>
      <c r="K96" s="109"/>
      <c r="L96" s="109"/>
      <c r="M96" s="109"/>
      <c r="N96" s="111"/>
      <c r="O96" s="111"/>
      <c r="P96" s="109"/>
      <c r="Q96" s="109"/>
      <c r="R96" s="109"/>
      <c r="S96" s="109"/>
      <c r="T96" s="109"/>
      <c r="U96" s="109"/>
      <c r="V96" s="109"/>
      <c r="W96" s="109"/>
      <c r="X96" s="109"/>
      <c r="Y96" s="109"/>
      <c r="Z96" s="109"/>
      <c r="AA96" s="109"/>
      <c r="AB96" s="109"/>
      <c r="AC96" s="109"/>
      <c r="AD96" s="109"/>
      <c r="AE96" s="109"/>
      <c r="AF96" s="109"/>
    </row>
    <row r="97" ht="15.75" customHeight="1">
      <c r="A97" s="109"/>
      <c r="B97" s="109"/>
      <c r="C97" s="109"/>
      <c r="D97" s="109"/>
      <c r="E97" s="109"/>
      <c r="F97" s="109"/>
      <c r="G97" s="109"/>
      <c r="H97" s="109"/>
      <c r="I97" s="109"/>
      <c r="J97" s="110"/>
      <c r="K97" s="109"/>
      <c r="L97" s="109"/>
      <c r="M97" s="109"/>
      <c r="N97" s="111"/>
      <c r="O97" s="111"/>
      <c r="P97" s="109"/>
      <c r="Q97" s="109"/>
      <c r="R97" s="109"/>
      <c r="S97" s="109"/>
      <c r="T97" s="109"/>
      <c r="U97" s="109"/>
      <c r="V97" s="109"/>
      <c r="W97" s="109"/>
      <c r="X97" s="109"/>
      <c r="Y97" s="109"/>
      <c r="Z97" s="109"/>
      <c r="AA97" s="109"/>
      <c r="AB97" s="109"/>
      <c r="AC97" s="109"/>
      <c r="AD97" s="109"/>
      <c r="AE97" s="109"/>
      <c r="AF97" s="109"/>
    </row>
    <row r="98" ht="15.75" customHeight="1">
      <c r="A98" s="109"/>
      <c r="B98" s="109"/>
      <c r="C98" s="109"/>
      <c r="D98" s="109"/>
      <c r="E98" s="109"/>
      <c r="F98" s="109"/>
      <c r="G98" s="109"/>
      <c r="H98" s="109"/>
      <c r="I98" s="109"/>
      <c r="J98" s="110"/>
      <c r="K98" s="109"/>
      <c r="L98" s="109"/>
      <c r="M98" s="109"/>
      <c r="N98" s="111"/>
      <c r="O98" s="111"/>
      <c r="P98" s="109"/>
      <c r="Q98" s="109"/>
      <c r="R98" s="109"/>
      <c r="S98" s="109"/>
      <c r="T98" s="109"/>
      <c r="U98" s="109"/>
      <c r="V98" s="109"/>
      <c r="W98" s="109"/>
      <c r="X98" s="109"/>
      <c r="Y98" s="109"/>
      <c r="Z98" s="109"/>
      <c r="AA98" s="109"/>
      <c r="AB98" s="109"/>
      <c r="AC98" s="109"/>
      <c r="AD98" s="109"/>
      <c r="AE98" s="109"/>
      <c r="AF98" s="109"/>
    </row>
    <row r="99" ht="15.75" customHeight="1">
      <c r="A99" s="109"/>
      <c r="B99" s="109"/>
      <c r="C99" s="109"/>
      <c r="D99" s="109"/>
      <c r="E99" s="109"/>
      <c r="F99" s="109"/>
      <c r="G99" s="109"/>
      <c r="H99" s="109"/>
      <c r="I99" s="109"/>
      <c r="J99" s="110"/>
      <c r="K99" s="109"/>
      <c r="L99" s="109"/>
      <c r="M99" s="109"/>
      <c r="N99" s="111"/>
      <c r="O99" s="111"/>
      <c r="P99" s="109"/>
      <c r="Q99" s="109"/>
      <c r="R99" s="109"/>
      <c r="S99" s="109"/>
      <c r="T99" s="109"/>
      <c r="U99" s="109"/>
      <c r="V99" s="109"/>
      <c r="W99" s="109"/>
      <c r="X99" s="109"/>
      <c r="Y99" s="109"/>
      <c r="Z99" s="109"/>
      <c r="AA99" s="109"/>
      <c r="AB99" s="109"/>
      <c r="AC99" s="109"/>
      <c r="AD99" s="109"/>
      <c r="AE99" s="109"/>
      <c r="AF99" s="109"/>
    </row>
    <row r="100" ht="15.75" customHeight="1">
      <c r="A100" s="109"/>
      <c r="B100" s="109"/>
      <c r="C100" s="109"/>
      <c r="D100" s="109"/>
      <c r="E100" s="109"/>
      <c r="F100" s="109"/>
      <c r="G100" s="109"/>
      <c r="H100" s="109"/>
      <c r="I100" s="109"/>
      <c r="J100" s="110"/>
      <c r="K100" s="109"/>
      <c r="L100" s="109"/>
      <c r="M100" s="109"/>
      <c r="N100" s="111"/>
      <c r="O100" s="111"/>
      <c r="P100" s="109"/>
      <c r="Q100" s="109"/>
      <c r="R100" s="109"/>
      <c r="S100" s="109"/>
      <c r="T100" s="109"/>
      <c r="U100" s="109"/>
      <c r="V100" s="109"/>
      <c r="W100" s="109"/>
      <c r="X100" s="109"/>
      <c r="Y100" s="109"/>
      <c r="Z100" s="109"/>
      <c r="AA100" s="109"/>
      <c r="AB100" s="109"/>
      <c r="AC100" s="109"/>
      <c r="AD100" s="109"/>
      <c r="AE100" s="109"/>
      <c r="AF100" s="109"/>
    </row>
    <row r="101" ht="15.75" customHeight="1">
      <c r="A101" s="109"/>
      <c r="B101" s="109"/>
      <c r="C101" s="109"/>
      <c r="D101" s="109"/>
      <c r="E101" s="109"/>
      <c r="F101" s="109"/>
      <c r="G101" s="109"/>
      <c r="H101" s="109"/>
      <c r="I101" s="109"/>
      <c r="J101" s="110"/>
      <c r="K101" s="109"/>
      <c r="L101" s="109"/>
      <c r="M101" s="109"/>
      <c r="N101" s="111"/>
      <c r="O101" s="111"/>
      <c r="P101" s="109"/>
      <c r="Q101" s="109"/>
      <c r="R101" s="109"/>
      <c r="S101" s="109"/>
      <c r="T101" s="109"/>
      <c r="U101" s="109"/>
      <c r="V101" s="109"/>
      <c r="W101" s="109"/>
      <c r="X101" s="109"/>
      <c r="Y101" s="109"/>
      <c r="Z101" s="109"/>
      <c r="AA101" s="109"/>
      <c r="AB101" s="109"/>
      <c r="AC101" s="109"/>
      <c r="AD101" s="109"/>
      <c r="AE101" s="109"/>
      <c r="AF101" s="109"/>
    </row>
    <row r="102" ht="15.75" customHeight="1">
      <c r="A102" s="109"/>
      <c r="B102" s="109"/>
      <c r="C102" s="109"/>
      <c r="D102" s="109"/>
      <c r="E102" s="109"/>
      <c r="F102" s="109"/>
      <c r="G102" s="109"/>
      <c r="H102" s="109"/>
      <c r="I102" s="109"/>
      <c r="J102" s="110"/>
      <c r="K102" s="109"/>
      <c r="L102" s="109"/>
      <c r="M102" s="109"/>
      <c r="N102" s="111"/>
      <c r="O102" s="111"/>
      <c r="P102" s="109"/>
      <c r="Q102" s="109"/>
      <c r="R102" s="109"/>
      <c r="S102" s="109"/>
      <c r="T102" s="109"/>
      <c r="U102" s="109"/>
      <c r="V102" s="109"/>
      <c r="W102" s="109"/>
      <c r="X102" s="109"/>
      <c r="Y102" s="109"/>
      <c r="Z102" s="109"/>
      <c r="AA102" s="109"/>
      <c r="AB102" s="109"/>
      <c r="AC102" s="109"/>
      <c r="AD102" s="109"/>
      <c r="AE102" s="109"/>
      <c r="AF102" s="109"/>
    </row>
    <row r="103" ht="15.75" customHeight="1">
      <c r="A103" s="109"/>
      <c r="B103" s="109"/>
      <c r="C103" s="109"/>
      <c r="D103" s="109"/>
      <c r="E103" s="109"/>
      <c r="F103" s="109"/>
      <c r="G103" s="109"/>
      <c r="H103" s="109"/>
      <c r="I103" s="109"/>
      <c r="J103" s="110"/>
      <c r="K103" s="109"/>
      <c r="L103" s="109"/>
      <c r="M103" s="109"/>
      <c r="N103" s="111"/>
      <c r="O103" s="111"/>
      <c r="P103" s="109"/>
      <c r="Q103" s="109"/>
      <c r="R103" s="109"/>
      <c r="S103" s="109"/>
      <c r="T103" s="109"/>
      <c r="U103" s="109"/>
      <c r="V103" s="109"/>
      <c r="W103" s="109"/>
      <c r="X103" s="109"/>
      <c r="Y103" s="109"/>
      <c r="Z103" s="109"/>
      <c r="AA103" s="109"/>
      <c r="AB103" s="109"/>
      <c r="AC103" s="109"/>
      <c r="AD103" s="109"/>
      <c r="AE103" s="109"/>
      <c r="AF103" s="109"/>
    </row>
    <row r="104" ht="15.75" customHeight="1">
      <c r="A104" s="109"/>
      <c r="B104" s="109"/>
      <c r="C104" s="109"/>
      <c r="D104" s="109"/>
      <c r="E104" s="109"/>
      <c r="F104" s="109"/>
      <c r="G104" s="109"/>
      <c r="H104" s="109"/>
      <c r="I104" s="109"/>
      <c r="J104" s="110"/>
      <c r="K104" s="109"/>
      <c r="L104" s="109"/>
      <c r="M104" s="109"/>
      <c r="N104" s="111"/>
      <c r="O104" s="111"/>
      <c r="P104" s="109"/>
      <c r="Q104" s="109"/>
      <c r="R104" s="109"/>
      <c r="S104" s="109"/>
      <c r="T104" s="109"/>
      <c r="U104" s="109"/>
      <c r="V104" s="109"/>
      <c r="W104" s="109"/>
      <c r="X104" s="109"/>
      <c r="Y104" s="109"/>
      <c r="Z104" s="109"/>
      <c r="AA104" s="109"/>
      <c r="AB104" s="109"/>
      <c r="AC104" s="109"/>
      <c r="AD104" s="109"/>
      <c r="AE104" s="109"/>
      <c r="AF104" s="109"/>
    </row>
    <row r="105" ht="15.75" customHeight="1">
      <c r="A105" s="109"/>
      <c r="B105" s="109"/>
      <c r="C105" s="109"/>
      <c r="D105" s="109"/>
      <c r="E105" s="109"/>
      <c r="F105" s="109"/>
      <c r="G105" s="109"/>
      <c r="H105" s="109"/>
      <c r="I105" s="109"/>
      <c r="J105" s="110"/>
      <c r="K105" s="109"/>
      <c r="L105" s="109"/>
      <c r="M105" s="109"/>
      <c r="N105" s="111"/>
      <c r="O105" s="111"/>
      <c r="P105" s="109"/>
      <c r="Q105" s="109"/>
      <c r="R105" s="109"/>
      <c r="S105" s="109"/>
      <c r="T105" s="109"/>
      <c r="U105" s="109"/>
      <c r="V105" s="109"/>
      <c r="W105" s="109"/>
      <c r="X105" s="109"/>
      <c r="Y105" s="109"/>
      <c r="Z105" s="109"/>
      <c r="AA105" s="109"/>
      <c r="AB105" s="109"/>
      <c r="AC105" s="109"/>
      <c r="AD105" s="109"/>
      <c r="AE105" s="109"/>
      <c r="AF105" s="109"/>
    </row>
    <row r="106" ht="15.75" customHeight="1">
      <c r="A106" s="109"/>
      <c r="B106" s="109"/>
      <c r="C106" s="109"/>
      <c r="D106" s="109"/>
      <c r="E106" s="109"/>
      <c r="F106" s="109"/>
      <c r="G106" s="109"/>
      <c r="H106" s="109"/>
      <c r="I106" s="109"/>
      <c r="J106" s="110"/>
      <c r="K106" s="109"/>
      <c r="L106" s="109"/>
      <c r="M106" s="109"/>
      <c r="N106" s="111"/>
      <c r="O106" s="111"/>
      <c r="P106" s="109"/>
      <c r="Q106" s="109"/>
      <c r="R106" s="109"/>
      <c r="S106" s="109"/>
      <c r="T106" s="109"/>
      <c r="U106" s="109"/>
      <c r="V106" s="109"/>
      <c r="W106" s="109"/>
      <c r="X106" s="109"/>
      <c r="Y106" s="109"/>
      <c r="Z106" s="109"/>
      <c r="AA106" s="109"/>
      <c r="AB106" s="109"/>
      <c r="AC106" s="109"/>
      <c r="AD106" s="109"/>
      <c r="AE106" s="109"/>
      <c r="AF106" s="109"/>
    </row>
    <row r="107" ht="15.75" customHeight="1">
      <c r="A107" s="109"/>
      <c r="B107" s="109"/>
      <c r="C107" s="109"/>
      <c r="D107" s="109"/>
      <c r="E107" s="109"/>
      <c r="F107" s="109"/>
      <c r="G107" s="109"/>
      <c r="H107" s="109"/>
      <c r="I107" s="109"/>
      <c r="J107" s="110"/>
      <c r="K107" s="109"/>
      <c r="L107" s="109"/>
      <c r="M107" s="109"/>
      <c r="N107" s="111"/>
      <c r="O107" s="111"/>
      <c r="P107" s="109"/>
      <c r="Q107" s="109"/>
      <c r="R107" s="109"/>
      <c r="S107" s="109"/>
      <c r="T107" s="109"/>
      <c r="U107" s="109"/>
      <c r="V107" s="109"/>
      <c r="W107" s="109"/>
      <c r="X107" s="109"/>
      <c r="Y107" s="109"/>
      <c r="Z107" s="109"/>
      <c r="AA107" s="109"/>
      <c r="AB107" s="109"/>
      <c r="AC107" s="109"/>
      <c r="AD107" s="109"/>
      <c r="AE107" s="109"/>
      <c r="AF107" s="109"/>
    </row>
    <row r="108" ht="15.75" customHeight="1">
      <c r="A108" s="109"/>
      <c r="B108" s="109"/>
      <c r="C108" s="109"/>
      <c r="D108" s="109"/>
      <c r="E108" s="109"/>
      <c r="F108" s="109"/>
      <c r="G108" s="109"/>
      <c r="H108" s="109"/>
      <c r="I108" s="109"/>
      <c r="J108" s="110"/>
      <c r="K108" s="109"/>
      <c r="L108" s="109"/>
      <c r="M108" s="109"/>
      <c r="N108" s="111"/>
      <c r="O108" s="111"/>
      <c r="P108" s="109"/>
      <c r="Q108" s="109"/>
      <c r="R108" s="109"/>
      <c r="S108" s="109"/>
      <c r="T108" s="109"/>
      <c r="U108" s="109"/>
      <c r="V108" s="109"/>
      <c r="W108" s="109"/>
      <c r="X108" s="109"/>
      <c r="Y108" s="109"/>
      <c r="Z108" s="109"/>
      <c r="AA108" s="109"/>
      <c r="AB108" s="109"/>
      <c r="AC108" s="109"/>
      <c r="AD108" s="109"/>
      <c r="AE108" s="109"/>
      <c r="AF108" s="109"/>
    </row>
    <row r="109" ht="15.75" customHeight="1">
      <c r="A109" s="109"/>
      <c r="B109" s="109"/>
      <c r="C109" s="109"/>
      <c r="D109" s="109"/>
      <c r="E109" s="109"/>
      <c r="F109" s="109"/>
      <c r="G109" s="109"/>
      <c r="H109" s="109"/>
      <c r="I109" s="109"/>
      <c r="J109" s="110"/>
      <c r="K109" s="109"/>
      <c r="L109" s="109"/>
      <c r="M109" s="109"/>
      <c r="N109" s="111"/>
      <c r="O109" s="111"/>
      <c r="P109" s="109"/>
      <c r="Q109" s="109"/>
      <c r="R109" s="109"/>
      <c r="S109" s="109"/>
      <c r="T109" s="109"/>
      <c r="U109" s="109"/>
      <c r="V109" s="109"/>
      <c r="W109" s="109"/>
      <c r="X109" s="109"/>
      <c r="Y109" s="109"/>
      <c r="Z109" s="109"/>
      <c r="AA109" s="109"/>
      <c r="AB109" s="109"/>
      <c r="AC109" s="109"/>
      <c r="AD109" s="109"/>
      <c r="AE109" s="109"/>
      <c r="AF109" s="109"/>
    </row>
    <row r="110" ht="15.75" customHeight="1">
      <c r="A110" s="109"/>
      <c r="B110" s="109"/>
      <c r="C110" s="109"/>
      <c r="D110" s="109"/>
      <c r="E110" s="109"/>
      <c r="F110" s="109"/>
      <c r="G110" s="109"/>
      <c r="H110" s="109"/>
      <c r="I110" s="109"/>
      <c r="J110" s="110"/>
      <c r="K110" s="109"/>
      <c r="L110" s="109"/>
      <c r="M110" s="109"/>
      <c r="N110" s="111"/>
      <c r="O110" s="111"/>
      <c r="P110" s="109"/>
      <c r="Q110" s="109"/>
      <c r="R110" s="109"/>
      <c r="S110" s="109"/>
      <c r="T110" s="109"/>
      <c r="U110" s="109"/>
      <c r="V110" s="109"/>
      <c r="W110" s="109"/>
      <c r="X110" s="109"/>
      <c r="Y110" s="109"/>
      <c r="Z110" s="109"/>
      <c r="AA110" s="109"/>
      <c r="AB110" s="109"/>
      <c r="AC110" s="109"/>
      <c r="AD110" s="109"/>
      <c r="AE110" s="109"/>
      <c r="AF110" s="109"/>
    </row>
    <row r="111" ht="15.75" customHeight="1">
      <c r="A111" s="109"/>
      <c r="B111" s="109"/>
      <c r="C111" s="109"/>
      <c r="D111" s="109"/>
      <c r="E111" s="109"/>
      <c r="F111" s="109"/>
      <c r="G111" s="109"/>
      <c r="H111" s="109"/>
      <c r="I111" s="109"/>
      <c r="J111" s="110"/>
      <c r="K111" s="109"/>
      <c r="L111" s="109"/>
      <c r="M111" s="109"/>
      <c r="N111" s="111"/>
      <c r="O111" s="111"/>
      <c r="P111" s="109"/>
      <c r="Q111" s="109"/>
      <c r="R111" s="109"/>
      <c r="S111" s="109"/>
      <c r="T111" s="109"/>
      <c r="U111" s="109"/>
      <c r="V111" s="109"/>
      <c r="W111" s="109"/>
      <c r="X111" s="109"/>
      <c r="Y111" s="109"/>
      <c r="Z111" s="109"/>
      <c r="AA111" s="109"/>
      <c r="AB111" s="109"/>
      <c r="AC111" s="109"/>
      <c r="AD111" s="109"/>
      <c r="AE111" s="109"/>
      <c r="AF111" s="109"/>
    </row>
    <row r="112" ht="15.75" customHeight="1">
      <c r="A112" s="109"/>
      <c r="B112" s="109"/>
      <c r="C112" s="109"/>
      <c r="D112" s="109"/>
      <c r="E112" s="109"/>
      <c r="F112" s="109"/>
      <c r="G112" s="109"/>
      <c r="H112" s="109"/>
      <c r="I112" s="109"/>
      <c r="J112" s="110"/>
      <c r="K112" s="109"/>
      <c r="L112" s="109"/>
      <c r="M112" s="109"/>
      <c r="N112" s="111"/>
      <c r="O112" s="111"/>
      <c r="P112" s="109"/>
      <c r="Q112" s="109"/>
      <c r="R112" s="109"/>
      <c r="S112" s="109"/>
      <c r="T112" s="109"/>
      <c r="U112" s="109"/>
      <c r="V112" s="109"/>
      <c r="W112" s="109"/>
      <c r="X112" s="109"/>
      <c r="Y112" s="109"/>
      <c r="Z112" s="109"/>
      <c r="AA112" s="109"/>
      <c r="AB112" s="109"/>
      <c r="AC112" s="109"/>
      <c r="AD112" s="109"/>
      <c r="AE112" s="109"/>
      <c r="AF112" s="109"/>
    </row>
    <row r="113" ht="15.75" customHeight="1">
      <c r="A113" s="109"/>
      <c r="B113" s="109"/>
      <c r="C113" s="109"/>
      <c r="D113" s="109"/>
      <c r="E113" s="109"/>
      <c r="F113" s="109"/>
      <c r="G113" s="109"/>
      <c r="H113" s="109"/>
      <c r="I113" s="109"/>
      <c r="J113" s="110"/>
      <c r="K113" s="109"/>
      <c r="L113" s="109"/>
      <c r="M113" s="109"/>
      <c r="N113" s="111"/>
      <c r="O113" s="111"/>
      <c r="P113" s="109"/>
      <c r="Q113" s="109"/>
      <c r="R113" s="109"/>
      <c r="S113" s="109"/>
      <c r="T113" s="109"/>
      <c r="U113" s="109"/>
      <c r="V113" s="109"/>
      <c r="W113" s="109"/>
      <c r="X113" s="109"/>
      <c r="Y113" s="109"/>
      <c r="Z113" s="109"/>
      <c r="AA113" s="109"/>
      <c r="AB113" s="109"/>
      <c r="AC113" s="109"/>
      <c r="AD113" s="109"/>
      <c r="AE113" s="109"/>
      <c r="AF113" s="109"/>
    </row>
    <row r="114" ht="15.75" customHeight="1">
      <c r="A114" s="109"/>
      <c r="B114" s="109"/>
      <c r="C114" s="109"/>
      <c r="D114" s="109"/>
      <c r="E114" s="109"/>
      <c r="F114" s="109"/>
      <c r="G114" s="109"/>
      <c r="H114" s="109"/>
      <c r="I114" s="109"/>
      <c r="J114" s="110"/>
      <c r="K114" s="109"/>
      <c r="L114" s="109"/>
      <c r="M114" s="109"/>
      <c r="N114" s="111"/>
      <c r="O114" s="111"/>
      <c r="P114" s="109"/>
      <c r="Q114" s="109"/>
      <c r="R114" s="109"/>
      <c r="S114" s="109"/>
      <c r="T114" s="109"/>
      <c r="U114" s="109"/>
      <c r="V114" s="109"/>
      <c r="W114" s="109"/>
      <c r="X114" s="109"/>
      <c r="Y114" s="109"/>
      <c r="Z114" s="109"/>
      <c r="AA114" s="109"/>
      <c r="AB114" s="109"/>
      <c r="AC114" s="109"/>
      <c r="AD114" s="109"/>
      <c r="AE114" s="109"/>
      <c r="AF114" s="109"/>
    </row>
    <row r="115" ht="15.75" customHeight="1">
      <c r="A115" s="109"/>
      <c r="B115" s="109"/>
      <c r="C115" s="109"/>
      <c r="D115" s="109"/>
      <c r="E115" s="109"/>
      <c r="F115" s="109"/>
      <c r="G115" s="109"/>
      <c r="H115" s="109"/>
      <c r="I115" s="109"/>
      <c r="J115" s="110"/>
      <c r="K115" s="109"/>
      <c r="L115" s="109"/>
      <c r="M115" s="109"/>
      <c r="N115" s="111"/>
      <c r="O115" s="111"/>
      <c r="P115" s="109"/>
      <c r="Q115" s="109"/>
      <c r="R115" s="109"/>
      <c r="S115" s="109"/>
      <c r="T115" s="109"/>
      <c r="U115" s="109"/>
      <c r="V115" s="109"/>
      <c r="W115" s="109"/>
      <c r="X115" s="109"/>
      <c r="Y115" s="109"/>
      <c r="Z115" s="109"/>
      <c r="AA115" s="109"/>
      <c r="AB115" s="109"/>
      <c r="AC115" s="109"/>
      <c r="AD115" s="109"/>
      <c r="AE115" s="109"/>
      <c r="AF115" s="109"/>
    </row>
    <row r="116" ht="15.75" customHeight="1">
      <c r="A116" s="109"/>
      <c r="B116" s="109"/>
      <c r="C116" s="109"/>
      <c r="D116" s="109"/>
      <c r="E116" s="109"/>
      <c r="F116" s="109"/>
      <c r="G116" s="109"/>
      <c r="H116" s="109"/>
      <c r="I116" s="109"/>
      <c r="J116" s="110"/>
      <c r="K116" s="109"/>
      <c r="L116" s="109"/>
      <c r="M116" s="109"/>
      <c r="N116" s="111"/>
      <c r="O116" s="111"/>
      <c r="P116" s="109"/>
      <c r="Q116" s="109"/>
      <c r="R116" s="109"/>
      <c r="S116" s="109"/>
      <c r="T116" s="109"/>
      <c r="U116" s="109"/>
      <c r="V116" s="109"/>
      <c r="W116" s="109"/>
      <c r="X116" s="109"/>
      <c r="Y116" s="109"/>
      <c r="Z116" s="109"/>
      <c r="AA116" s="109"/>
      <c r="AB116" s="109"/>
      <c r="AC116" s="109"/>
      <c r="AD116" s="109"/>
      <c r="AE116" s="109"/>
      <c r="AF116" s="109"/>
    </row>
    <row r="117" ht="15.75" customHeight="1">
      <c r="A117" s="109"/>
      <c r="B117" s="109"/>
      <c r="C117" s="109"/>
      <c r="D117" s="109"/>
      <c r="E117" s="109"/>
      <c r="F117" s="109"/>
      <c r="G117" s="109"/>
      <c r="H117" s="109"/>
      <c r="I117" s="109"/>
      <c r="J117" s="110"/>
      <c r="K117" s="109"/>
      <c r="L117" s="109"/>
      <c r="M117" s="109"/>
      <c r="N117" s="111"/>
      <c r="O117" s="111"/>
      <c r="P117" s="109"/>
      <c r="Q117" s="109"/>
      <c r="R117" s="109"/>
      <c r="S117" s="109"/>
      <c r="T117" s="109"/>
      <c r="U117" s="109"/>
      <c r="V117" s="109"/>
      <c r="W117" s="109"/>
      <c r="X117" s="109"/>
      <c r="Y117" s="109"/>
      <c r="Z117" s="109"/>
      <c r="AA117" s="109"/>
      <c r="AB117" s="109"/>
      <c r="AC117" s="109"/>
      <c r="AD117" s="109"/>
      <c r="AE117" s="109"/>
      <c r="AF117" s="109"/>
    </row>
    <row r="118" ht="15.75" customHeight="1">
      <c r="A118" s="109"/>
      <c r="B118" s="109"/>
      <c r="C118" s="109"/>
      <c r="D118" s="109"/>
      <c r="E118" s="109"/>
      <c r="F118" s="109"/>
      <c r="G118" s="109"/>
      <c r="H118" s="109"/>
      <c r="I118" s="109"/>
      <c r="J118" s="110"/>
      <c r="K118" s="109"/>
      <c r="L118" s="109"/>
      <c r="M118" s="109"/>
      <c r="N118" s="111"/>
      <c r="O118" s="111"/>
      <c r="P118" s="109"/>
      <c r="Q118" s="109"/>
      <c r="R118" s="109"/>
      <c r="S118" s="109"/>
      <c r="T118" s="109"/>
      <c r="U118" s="109"/>
      <c r="V118" s="109"/>
      <c r="W118" s="109"/>
      <c r="X118" s="109"/>
      <c r="Y118" s="109"/>
      <c r="Z118" s="109"/>
      <c r="AA118" s="109"/>
      <c r="AB118" s="109"/>
      <c r="AC118" s="109"/>
      <c r="AD118" s="109"/>
      <c r="AE118" s="109"/>
      <c r="AF118" s="109"/>
    </row>
    <row r="119" ht="15.75" customHeight="1">
      <c r="A119" s="109"/>
      <c r="B119" s="109"/>
      <c r="C119" s="109"/>
      <c r="D119" s="109"/>
      <c r="E119" s="109"/>
      <c r="F119" s="109"/>
      <c r="G119" s="109"/>
      <c r="H119" s="109"/>
      <c r="I119" s="109"/>
      <c r="J119" s="110"/>
      <c r="K119" s="109"/>
      <c r="L119" s="109"/>
      <c r="M119" s="109"/>
      <c r="N119" s="111"/>
      <c r="O119" s="111"/>
      <c r="P119" s="109"/>
      <c r="Q119" s="109"/>
      <c r="R119" s="109"/>
      <c r="S119" s="109"/>
      <c r="T119" s="109"/>
      <c r="U119" s="109"/>
      <c r="V119" s="109"/>
      <c r="W119" s="109"/>
      <c r="X119" s="109"/>
      <c r="Y119" s="109"/>
      <c r="Z119" s="109"/>
      <c r="AA119" s="109"/>
      <c r="AB119" s="109"/>
      <c r="AC119" s="109"/>
      <c r="AD119" s="109"/>
      <c r="AE119" s="109"/>
      <c r="AF119" s="109"/>
    </row>
    <row r="120" ht="15.75" customHeight="1">
      <c r="A120" s="109"/>
      <c r="B120" s="109"/>
      <c r="C120" s="109"/>
      <c r="D120" s="109"/>
      <c r="E120" s="109"/>
      <c r="F120" s="109"/>
      <c r="G120" s="109"/>
      <c r="H120" s="109"/>
      <c r="I120" s="109"/>
      <c r="J120" s="110"/>
      <c r="K120" s="109"/>
      <c r="L120" s="109"/>
      <c r="M120" s="109"/>
      <c r="N120" s="111"/>
      <c r="O120" s="111"/>
      <c r="P120" s="109"/>
      <c r="Q120" s="109"/>
      <c r="R120" s="109"/>
      <c r="S120" s="109"/>
      <c r="T120" s="109"/>
      <c r="U120" s="109"/>
      <c r="V120" s="109"/>
      <c r="W120" s="109"/>
      <c r="X120" s="109"/>
      <c r="Y120" s="109"/>
      <c r="Z120" s="109"/>
      <c r="AA120" s="109"/>
      <c r="AB120" s="109"/>
      <c r="AC120" s="109"/>
      <c r="AD120" s="109"/>
      <c r="AE120" s="109"/>
      <c r="AF120" s="109"/>
    </row>
    <row r="121" ht="15.75" customHeight="1">
      <c r="A121" s="109"/>
      <c r="B121" s="109"/>
      <c r="C121" s="109"/>
      <c r="D121" s="109"/>
      <c r="E121" s="109"/>
      <c r="F121" s="109"/>
      <c r="G121" s="109"/>
      <c r="H121" s="109"/>
      <c r="I121" s="109"/>
      <c r="J121" s="110"/>
      <c r="K121" s="109"/>
      <c r="L121" s="109"/>
      <c r="M121" s="109"/>
      <c r="N121" s="111"/>
      <c r="O121" s="111"/>
      <c r="P121" s="109"/>
      <c r="Q121" s="109"/>
      <c r="R121" s="109"/>
      <c r="S121" s="109"/>
      <c r="T121" s="109"/>
      <c r="U121" s="109"/>
      <c r="V121" s="109"/>
      <c r="W121" s="109"/>
      <c r="X121" s="109"/>
      <c r="Y121" s="109"/>
      <c r="Z121" s="109"/>
      <c r="AA121" s="109"/>
      <c r="AB121" s="109"/>
      <c r="AC121" s="109"/>
      <c r="AD121" s="109"/>
      <c r="AE121" s="109"/>
      <c r="AF121" s="109"/>
    </row>
    <row r="122" ht="15.75" customHeight="1">
      <c r="A122" s="109"/>
      <c r="B122" s="109"/>
      <c r="C122" s="109"/>
      <c r="D122" s="109"/>
      <c r="E122" s="109"/>
      <c r="F122" s="109"/>
      <c r="G122" s="109"/>
      <c r="H122" s="109"/>
      <c r="I122" s="109"/>
      <c r="J122" s="110"/>
      <c r="K122" s="109"/>
      <c r="L122" s="109"/>
      <c r="M122" s="109"/>
      <c r="N122" s="111"/>
      <c r="O122" s="111"/>
      <c r="P122" s="109"/>
      <c r="Q122" s="109"/>
      <c r="R122" s="109"/>
      <c r="S122" s="109"/>
      <c r="T122" s="109"/>
      <c r="U122" s="109"/>
      <c r="V122" s="109"/>
      <c r="W122" s="109"/>
      <c r="X122" s="109"/>
      <c r="Y122" s="109"/>
      <c r="Z122" s="109"/>
      <c r="AA122" s="109"/>
      <c r="AB122" s="109"/>
      <c r="AC122" s="109"/>
      <c r="AD122" s="109"/>
      <c r="AE122" s="109"/>
      <c r="AF122" s="109"/>
    </row>
    <row r="123" ht="15.75" customHeight="1">
      <c r="A123" s="109"/>
      <c r="B123" s="109"/>
      <c r="C123" s="109"/>
      <c r="D123" s="109"/>
      <c r="E123" s="109"/>
      <c r="F123" s="109"/>
      <c r="G123" s="109"/>
      <c r="H123" s="109"/>
      <c r="I123" s="109"/>
      <c r="J123" s="110"/>
      <c r="K123" s="109"/>
      <c r="L123" s="109"/>
      <c r="M123" s="109"/>
      <c r="N123" s="111"/>
      <c r="O123" s="111"/>
      <c r="P123" s="109"/>
      <c r="Q123" s="109"/>
      <c r="R123" s="109"/>
      <c r="S123" s="109"/>
      <c r="T123" s="109"/>
      <c r="U123" s="109"/>
      <c r="V123" s="109"/>
      <c r="W123" s="109"/>
      <c r="X123" s="109"/>
      <c r="Y123" s="109"/>
      <c r="Z123" s="109"/>
      <c r="AA123" s="109"/>
      <c r="AB123" s="109"/>
      <c r="AC123" s="109"/>
      <c r="AD123" s="109"/>
      <c r="AE123" s="109"/>
      <c r="AF123" s="109"/>
    </row>
    <row r="124" ht="15.75" customHeight="1">
      <c r="A124" s="109"/>
      <c r="B124" s="109"/>
      <c r="C124" s="109"/>
      <c r="D124" s="109"/>
      <c r="E124" s="109"/>
      <c r="F124" s="109"/>
      <c r="G124" s="109"/>
      <c r="H124" s="109"/>
      <c r="I124" s="109"/>
      <c r="J124" s="110"/>
      <c r="K124" s="109"/>
      <c r="L124" s="109"/>
      <c r="M124" s="109"/>
      <c r="N124" s="111"/>
      <c r="O124" s="111"/>
      <c r="P124" s="109"/>
      <c r="Q124" s="109"/>
      <c r="R124" s="109"/>
      <c r="S124" s="109"/>
      <c r="T124" s="109"/>
      <c r="U124" s="109"/>
      <c r="V124" s="109"/>
      <c r="W124" s="109"/>
      <c r="X124" s="109"/>
      <c r="Y124" s="109"/>
      <c r="Z124" s="109"/>
      <c r="AA124" s="109"/>
      <c r="AB124" s="109"/>
      <c r="AC124" s="109"/>
      <c r="AD124" s="109"/>
      <c r="AE124" s="109"/>
      <c r="AF124" s="109"/>
    </row>
    <row r="125" ht="15.75" customHeight="1">
      <c r="A125" s="109"/>
      <c r="B125" s="109"/>
      <c r="C125" s="109"/>
      <c r="D125" s="109"/>
      <c r="E125" s="109"/>
      <c r="F125" s="109"/>
      <c r="G125" s="109"/>
      <c r="H125" s="109"/>
      <c r="I125" s="109"/>
      <c r="J125" s="110"/>
      <c r="K125" s="109"/>
      <c r="L125" s="109"/>
      <c r="M125" s="109"/>
      <c r="N125" s="111"/>
      <c r="O125" s="111"/>
      <c r="P125" s="109"/>
      <c r="Q125" s="109"/>
      <c r="R125" s="109"/>
      <c r="S125" s="109"/>
      <c r="T125" s="109"/>
      <c r="U125" s="109"/>
      <c r="V125" s="109"/>
      <c r="W125" s="109"/>
      <c r="X125" s="109"/>
      <c r="Y125" s="109"/>
      <c r="Z125" s="109"/>
      <c r="AA125" s="109"/>
      <c r="AB125" s="109"/>
      <c r="AC125" s="109"/>
      <c r="AD125" s="109"/>
      <c r="AE125" s="109"/>
      <c r="AF125" s="109"/>
    </row>
    <row r="126" ht="15.75" customHeight="1">
      <c r="A126" s="109"/>
      <c r="B126" s="109"/>
      <c r="C126" s="109"/>
      <c r="D126" s="109"/>
      <c r="E126" s="109"/>
      <c r="F126" s="109"/>
      <c r="G126" s="109"/>
      <c r="H126" s="109"/>
      <c r="I126" s="109"/>
      <c r="J126" s="110"/>
      <c r="K126" s="109"/>
      <c r="L126" s="109"/>
      <c r="M126" s="109"/>
      <c r="N126" s="111"/>
      <c r="O126" s="111"/>
      <c r="P126" s="109"/>
      <c r="Q126" s="109"/>
      <c r="R126" s="109"/>
      <c r="S126" s="109"/>
      <c r="T126" s="109"/>
      <c r="U126" s="109"/>
      <c r="V126" s="109"/>
      <c r="W126" s="109"/>
      <c r="X126" s="109"/>
      <c r="Y126" s="109"/>
      <c r="Z126" s="109"/>
      <c r="AA126" s="109"/>
      <c r="AB126" s="109"/>
      <c r="AC126" s="109"/>
      <c r="AD126" s="109"/>
      <c r="AE126" s="109"/>
      <c r="AF126" s="109"/>
    </row>
    <row r="127" ht="15.75" customHeight="1">
      <c r="A127" s="109"/>
      <c r="B127" s="109"/>
      <c r="C127" s="109"/>
      <c r="D127" s="109"/>
      <c r="E127" s="109"/>
      <c r="F127" s="109"/>
      <c r="G127" s="109"/>
      <c r="H127" s="109"/>
      <c r="I127" s="109"/>
      <c r="J127" s="110"/>
      <c r="K127" s="109"/>
      <c r="L127" s="109"/>
      <c r="M127" s="109"/>
      <c r="N127" s="111"/>
      <c r="O127" s="111"/>
      <c r="P127" s="109"/>
      <c r="Q127" s="109"/>
      <c r="R127" s="109"/>
      <c r="S127" s="109"/>
      <c r="T127" s="109"/>
      <c r="U127" s="109"/>
      <c r="V127" s="109"/>
      <c r="W127" s="109"/>
      <c r="X127" s="109"/>
      <c r="Y127" s="109"/>
      <c r="Z127" s="109"/>
      <c r="AA127" s="109"/>
      <c r="AB127" s="109"/>
      <c r="AC127" s="109"/>
      <c r="AD127" s="109"/>
      <c r="AE127" s="109"/>
      <c r="AF127" s="109"/>
    </row>
    <row r="128" ht="15.75" customHeight="1">
      <c r="A128" s="109"/>
      <c r="B128" s="109"/>
      <c r="C128" s="109"/>
      <c r="D128" s="109"/>
      <c r="E128" s="109"/>
      <c r="F128" s="109"/>
      <c r="G128" s="109"/>
      <c r="H128" s="109"/>
      <c r="I128" s="109"/>
      <c r="J128" s="110"/>
      <c r="K128" s="109"/>
      <c r="L128" s="109"/>
      <c r="M128" s="109"/>
      <c r="N128" s="111"/>
      <c r="O128" s="111"/>
      <c r="P128" s="109"/>
      <c r="Q128" s="109"/>
      <c r="R128" s="109"/>
      <c r="S128" s="109"/>
      <c r="T128" s="109"/>
      <c r="U128" s="109"/>
      <c r="V128" s="109"/>
      <c r="W128" s="109"/>
      <c r="X128" s="109"/>
      <c r="Y128" s="109"/>
      <c r="Z128" s="109"/>
      <c r="AA128" s="109"/>
      <c r="AB128" s="109"/>
      <c r="AC128" s="109"/>
      <c r="AD128" s="109"/>
      <c r="AE128" s="109"/>
      <c r="AF128" s="109"/>
    </row>
    <row r="129" ht="15.75" customHeight="1">
      <c r="A129" s="109"/>
      <c r="B129" s="109"/>
      <c r="C129" s="109"/>
      <c r="D129" s="109"/>
      <c r="E129" s="109"/>
      <c r="F129" s="109"/>
      <c r="G129" s="109"/>
      <c r="H129" s="109"/>
      <c r="I129" s="109"/>
      <c r="J129" s="110"/>
      <c r="K129" s="109"/>
      <c r="L129" s="109"/>
      <c r="M129" s="109"/>
      <c r="N129" s="111"/>
      <c r="O129" s="111"/>
      <c r="P129" s="109"/>
      <c r="Q129" s="109"/>
      <c r="R129" s="109"/>
      <c r="S129" s="109"/>
      <c r="T129" s="109"/>
      <c r="U129" s="109"/>
      <c r="V129" s="109"/>
      <c r="W129" s="109"/>
      <c r="X129" s="109"/>
      <c r="Y129" s="109"/>
      <c r="Z129" s="109"/>
      <c r="AA129" s="109"/>
      <c r="AB129" s="109"/>
      <c r="AC129" s="109"/>
      <c r="AD129" s="109"/>
      <c r="AE129" s="109"/>
      <c r="AF129" s="109"/>
    </row>
    <row r="130" ht="15.75" customHeight="1">
      <c r="A130" s="109"/>
      <c r="B130" s="109"/>
      <c r="C130" s="109"/>
      <c r="D130" s="109"/>
      <c r="E130" s="109"/>
      <c r="F130" s="109"/>
      <c r="G130" s="109"/>
      <c r="H130" s="109"/>
      <c r="I130" s="109"/>
      <c r="J130" s="110"/>
      <c r="K130" s="109"/>
      <c r="L130" s="109"/>
      <c r="M130" s="109"/>
      <c r="N130" s="111"/>
      <c r="O130" s="111"/>
      <c r="P130" s="109"/>
      <c r="Q130" s="109"/>
      <c r="R130" s="109"/>
      <c r="S130" s="109"/>
      <c r="T130" s="109"/>
      <c r="U130" s="109"/>
      <c r="V130" s="109"/>
      <c r="W130" s="109"/>
      <c r="X130" s="109"/>
      <c r="Y130" s="109"/>
      <c r="Z130" s="109"/>
      <c r="AA130" s="109"/>
      <c r="AB130" s="109"/>
      <c r="AC130" s="109"/>
      <c r="AD130" s="109"/>
      <c r="AE130" s="109"/>
      <c r="AF130" s="109"/>
    </row>
    <row r="131" ht="15.75" customHeight="1">
      <c r="A131" s="109"/>
      <c r="B131" s="109"/>
      <c r="C131" s="109"/>
      <c r="D131" s="109"/>
      <c r="E131" s="109"/>
      <c r="F131" s="109"/>
      <c r="G131" s="109"/>
      <c r="H131" s="109"/>
      <c r="I131" s="109"/>
      <c r="J131" s="110"/>
      <c r="K131" s="109"/>
      <c r="L131" s="109"/>
      <c r="M131" s="109"/>
      <c r="N131" s="111"/>
      <c r="O131" s="111"/>
      <c r="P131" s="109"/>
      <c r="Q131" s="109"/>
      <c r="R131" s="109"/>
      <c r="S131" s="109"/>
      <c r="T131" s="109"/>
      <c r="U131" s="109"/>
      <c r="V131" s="109"/>
      <c r="W131" s="109"/>
      <c r="X131" s="109"/>
      <c r="Y131" s="109"/>
      <c r="Z131" s="109"/>
      <c r="AA131" s="109"/>
      <c r="AB131" s="109"/>
      <c r="AC131" s="109"/>
      <c r="AD131" s="109"/>
      <c r="AE131" s="109"/>
      <c r="AF131" s="109"/>
    </row>
    <row r="132" ht="15.75" customHeight="1">
      <c r="A132" s="109"/>
      <c r="B132" s="109"/>
      <c r="C132" s="109"/>
      <c r="D132" s="109"/>
      <c r="E132" s="109"/>
      <c r="F132" s="109"/>
      <c r="G132" s="109"/>
      <c r="H132" s="109"/>
      <c r="I132" s="109"/>
      <c r="J132" s="110"/>
      <c r="K132" s="109"/>
      <c r="L132" s="109"/>
      <c r="M132" s="109"/>
      <c r="N132" s="111"/>
      <c r="O132" s="111"/>
      <c r="P132" s="109"/>
      <c r="Q132" s="109"/>
      <c r="R132" s="109"/>
      <c r="S132" s="109"/>
      <c r="T132" s="109"/>
      <c r="U132" s="109"/>
      <c r="V132" s="109"/>
      <c r="W132" s="109"/>
      <c r="X132" s="109"/>
      <c r="Y132" s="109"/>
      <c r="Z132" s="109"/>
      <c r="AA132" s="109"/>
      <c r="AB132" s="109"/>
      <c r="AC132" s="109"/>
      <c r="AD132" s="109"/>
      <c r="AE132" s="109"/>
      <c r="AF132" s="109"/>
    </row>
    <row r="133" ht="15.75" customHeight="1">
      <c r="A133" s="109"/>
      <c r="B133" s="109"/>
      <c r="C133" s="109"/>
      <c r="D133" s="109"/>
      <c r="E133" s="109"/>
      <c r="F133" s="109"/>
      <c r="G133" s="109"/>
      <c r="H133" s="109"/>
      <c r="I133" s="109"/>
      <c r="J133" s="110"/>
      <c r="K133" s="109"/>
      <c r="L133" s="109"/>
      <c r="M133" s="109"/>
      <c r="N133" s="111"/>
      <c r="O133" s="111"/>
      <c r="P133" s="109"/>
      <c r="Q133" s="109"/>
      <c r="R133" s="109"/>
      <c r="S133" s="109"/>
      <c r="T133" s="109"/>
      <c r="U133" s="109"/>
      <c r="V133" s="109"/>
      <c r="W133" s="109"/>
      <c r="X133" s="109"/>
      <c r="Y133" s="109"/>
      <c r="Z133" s="109"/>
      <c r="AA133" s="109"/>
      <c r="AB133" s="109"/>
      <c r="AC133" s="109"/>
      <c r="AD133" s="109"/>
      <c r="AE133" s="109"/>
      <c r="AF133" s="109"/>
    </row>
    <row r="134" ht="15.75" customHeight="1">
      <c r="A134" s="109"/>
      <c r="B134" s="109"/>
      <c r="C134" s="109"/>
      <c r="D134" s="109"/>
      <c r="E134" s="109"/>
      <c r="F134" s="109"/>
      <c r="G134" s="109"/>
      <c r="H134" s="109"/>
      <c r="I134" s="109"/>
      <c r="J134" s="110"/>
      <c r="K134" s="109"/>
      <c r="L134" s="109"/>
      <c r="M134" s="109"/>
      <c r="N134" s="111"/>
      <c r="O134" s="111"/>
      <c r="P134" s="109"/>
      <c r="Q134" s="109"/>
      <c r="R134" s="109"/>
      <c r="S134" s="109"/>
      <c r="T134" s="109"/>
      <c r="U134" s="109"/>
      <c r="V134" s="109"/>
      <c r="W134" s="109"/>
      <c r="X134" s="109"/>
      <c r="Y134" s="109"/>
      <c r="Z134" s="109"/>
      <c r="AA134" s="109"/>
      <c r="AB134" s="109"/>
      <c r="AC134" s="109"/>
      <c r="AD134" s="109"/>
      <c r="AE134" s="109"/>
      <c r="AF134" s="109"/>
    </row>
    <row r="135" ht="15.75" customHeight="1">
      <c r="A135" s="109"/>
      <c r="B135" s="109"/>
      <c r="C135" s="109"/>
      <c r="D135" s="109"/>
      <c r="E135" s="109"/>
      <c r="F135" s="109"/>
      <c r="G135" s="109"/>
      <c r="H135" s="109"/>
      <c r="I135" s="109"/>
      <c r="J135" s="110"/>
      <c r="K135" s="109"/>
      <c r="L135" s="109"/>
      <c r="M135" s="109"/>
      <c r="N135" s="111"/>
      <c r="O135" s="111"/>
      <c r="P135" s="109"/>
      <c r="Q135" s="109"/>
      <c r="R135" s="109"/>
      <c r="S135" s="109"/>
      <c r="T135" s="109"/>
      <c r="U135" s="109"/>
      <c r="V135" s="109"/>
      <c r="W135" s="109"/>
      <c r="X135" s="109"/>
      <c r="Y135" s="109"/>
      <c r="Z135" s="109"/>
      <c r="AA135" s="109"/>
      <c r="AB135" s="109"/>
      <c r="AC135" s="109"/>
      <c r="AD135" s="109"/>
      <c r="AE135" s="109"/>
      <c r="AF135" s="109"/>
    </row>
    <row r="136" ht="15.75" customHeight="1">
      <c r="A136" s="109"/>
      <c r="B136" s="109"/>
      <c r="C136" s="109"/>
      <c r="D136" s="109"/>
      <c r="E136" s="109"/>
      <c r="F136" s="109"/>
      <c r="G136" s="109"/>
      <c r="H136" s="109"/>
      <c r="I136" s="109"/>
      <c r="J136" s="110"/>
      <c r="K136" s="109"/>
      <c r="L136" s="109"/>
      <c r="M136" s="109"/>
      <c r="N136" s="111"/>
      <c r="O136" s="111"/>
      <c r="P136" s="109"/>
      <c r="Q136" s="109"/>
      <c r="R136" s="109"/>
      <c r="S136" s="109"/>
      <c r="T136" s="109"/>
      <c r="U136" s="109"/>
      <c r="V136" s="109"/>
      <c r="W136" s="109"/>
      <c r="X136" s="109"/>
      <c r="Y136" s="109"/>
      <c r="Z136" s="109"/>
      <c r="AA136" s="109"/>
      <c r="AB136" s="109"/>
      <c r="AC136" s="109"/>
      <c r="AD136" s="109"/>
      <c r="AE136" s="109"/>
      <c r="AF136" s="109"/>
    </row>
    <row r="137" ht="15.75" customHeight="1">
      <c r="A137" s="109"/>
      <c r="B137" s="109"/>
      <c r="C137" s="109"/>
      <c r="D137" s="109"/>
      <c r="E137" s="109"/>
      <c r="F137" s="109"/>
      <c r="G137" s="109"/>
      <c r="H137" s="109"/>
      <c r="I137" s="109"/>
      <c r="J137" s="110"/>
      <c r="K137" s="109"/>
      <c r="L137" s="109"/>
      <c r="M137" s="109"/>
      <c r="N137" s="111"/>
      <c r="O137" s="111"/>
      <c r="P137" s="109"/>
      <c r="Q137" s="109"/>
      <c r="R137" s="109"/>
      <c r="S137" s="109"/>
      <c r="T137" s="109"/>
      <c r="U137" s="109"/>
      <c r="V137" s="109"/>
      <c r="W137" s="109"/>
      <c r="X137" s="109"/>
      <c r="Y137" s="109"/>
      <c r="Z137" s="109"/>
      <c r="AA137" s="109"/>
      <c r="AB137" s="109"/>
      <c r="AC137" s="109"/>
      <c r="AD137" s="109"/>
      <c r="AE137" s="109"/>
      <c r="AF137" s="109"/>
    </row>
    <row r="138" ht="15.75" customHeight="1">
      <c r="A138" s="109"/>
      <c r="B138" s="109"/>
      <c r="C138" s="109"/>
      <c r="D138" s="109"/>
      <c r="E138" s="109"/>
      <c r="F138" s="109"/>
      <c r="G138" s="109"/>
      <c r="H138" s="109"/>
      <c r="I138" s="109"/>
      <c r="J138" s="110"/>
      <c r="K138" s="109"/>
      <c r="L138" s="109"/>
      <c r="M138" s="109"/>
      <c r="N138" s="111"/>
      <c r="O138" s="111"/>
      <c r="P138" s="109"/>
      <c r="Q138" s="109"/>
      <c r="R138" s="109"/>
      <c r="S138" s="109"/>
      <c r="T138" s="109"/>
      <c r="U138" s="109"/>
      <c r="V138" s="109"/>
      <c r="W138" s="109"/>
      <c r="X138" s="109"/>
      <c r="Y138" s="109"/>
      <c r="Z138" s="109"/>
      <c r="AA138" s="109"/>
      <c r="AB138" s="109"/>
      <c r="AC138" s="109"/>
      <c r="AD138" s="109"/>
      <c r="AE138" s="109"/>
      <c r="AF138" s="109"/>
    </row>
    <row r="139" ht="15.75" customHeight="1">
      <c r="A139" s="109"/>
      <c r="B139" s="109"/>
      <c r="C139" s="109"/>
      <c r="D139" s="109"/>
      <c r="E139" s="109"/>
      <c r="F139" s="109"/>
      <c r="G139" s="109"/>
      <c r="H139" s="109"/>
      <c r="I139" s="109"/>
      <c r="J139" s="110"/>
      <c r="K139" s="109"/>
      <c r="L139" s="109"/>
      <c r="M139" s="109"/>
      <c r="N139" s="111"/>
      <c r="O139" s="111"/>
      <c r="P139" s="109"/>
      <c r="Q139" s="109"/>
      <c r="R139" s="109"/>
      <c r="S139" s="109"/>
      <c r="T139" s="109"/>
      <c r="U139" s="109"/>
      <c r="V139" s="109"/>
      <c r="W139" s="109"/>
      <c r="X139" s="109"/>
      <c r="Y139" s="109"/>
      <c r="Z139" s="109"/>
      <c r="AA139" s="109"/>
      <c r="AB139" s="109"/>
      <c r="AC139" s="109"/>
      <c r="AD139" s="109"/>
      <c r="AE139" s="109"/>
      <c r="AF139" s="109"/>
    </row>
    <row r="140" ht="15.75" customHeight="1">
      <c r="A140" s="109"/>
      <c r="B140" s="109"/>
      <c r="C140" s="109"/>
      <c r="D140" s="109"/>
      <c r="E140" s="109"/>
      <c r="F140" s="109"/>
      <c r="G140" s="109"/>
      <c r="H140" s="109"/>
      <c r="I140" s="109"/>
      <c r="J140" s="110"/>
      <c r="K140" s="109"/>
      <c r="L140" s="109"/>
      <c r="M140" s="109"/>
      <c r="N140" s="111"/>
      <c r="O140" s="111"/>
      <c r="P140" s="109"/>
      <c r="Q140" s="109"/>
      <c r="R140" s="109"/>
      <c r="S140" s="109"/>
      <c r="T140" s="109"/>
      <c r="U140" s="109"/>
      <c r="V140" s="109"/>
      <c r="W140" s="109"/>
      <c r="X140" s="109"/>
      <c r="Y140" s="109"/>
      <c r="Z140" s="109"/>
      <c r="AA140" s="109"/>
      <c r="AB140" s="109"/>
      <c r="AC140" s="109"/>
      <c r="AD140" s="109"/>
      <c r="AE140" s="109"/>
      <c r="AF140" s="109"/>
    </row>
    <row r="141" ht="15.75" customHeight="1">
      <c r="A141" s="109"/>
      <c r="B141" s="109"/>
      <c r="C141" s="109"/>
      <c r="D141" s="109"/>
      <c r="E141" s="109"/>
      <c r="F141" s="109"/>
      <c r="G141" s="109"/>
      <c r="H141" s="109"/>
      <c r="I141" s="109"/>
      <c r="J141" s="110"/>
      <c r="K141" s="109"/>
      <c r="L141" s="109"/>
      <c r="M141" s="109"/>
      <c r="N141" s="111"/>
      <c r="O141" s="111"/>
      <c r="P141" s="109"/>
      <c r="Q141" s="109"/>
      <c r="R141" s="109"/>
      <c r="S141" s="109"/>
      <c r="T141" s="109"/>
      <c r="U141" s="109"/>
      <c r="V141" s="109"/>
      <c r="W141" s="109"/>
      <c r="X141" s="109"/>
      <c r="Y141" s="109"/>
      <c r="Z141" s="109"/>
      <c r="AA141" s="109"/>
      <c r="AB141" s="109"/>
      <c r="AC141" s="109"/>
      <c r="AD141" s="109"/>
      <c r="AE141" s="109"/>
      <c r="AF141" s="109"/>
    </row>
    <row r="142" ht="15.75" customHeight="1">
      <c r="A142" s="109"/>
      <c r="B142" s="109"/>
      <c r="C142" s="109"/>
      <c r="D142" s="109"/>
      <c r="E142" s="109"/>
      <c r="F142" s="109"/>
      <c r="G142" s="109"/>
      <c r="H142" s="109"/>
      <c r="I142" s="109"/>
      <c r="J142" s="110"/>
      <c r="K142" s="109"/>
      <c r="L142" s="109"/>
      <c r="M142" s="109"/>
      <c r="N142" s="111"/>
      <c r="O142" s="111"/>
      <c r="P142" s="109"/>
      <c r="Q142" s="109"/>
      <c r="R142" s="109"/>
      <c r="S142" s="109"/>
      <c r="T142" s="109"/>
      <c r="U142" s="109"/>
      <c r="V142" s="109"/>
      <c r="W142" s="109"/>
      <c r="X142" s="109"/>
      <c r="Y142" s="109"/>
      <c r="Z142" s="109"/>
      <c r="AA142" s="109"/>
      <c r="AB142" s="109"/>
      <c r="AC142" s="109"/>
      <c r="AD142" s="109"/>
      <c r="AE142" s="109"/>
      <c r="AF142" s="109"/>
    </row>
    <row r="143" ht="15.75" customHeight="1">
      <c r="A143" s="109"/>
      <c r="B143" s="109"/>
      <c r="C143" s="109"/>
      <c r="D143" s="109"/>
      <c r="E143" s="109"/>
      <c r="F143" s="109"/>
      <c r="G143" s="109"/>
      <c r="H143" s="109"/>
      <c r="I143" s="109"/>
      <c r="J143" s="110"/>
      <c r="K143" s="109"/>
      <c r="L143" s="109"/>
      <c r="M143" s="109"/>
      <c r="N143" s="111"/>
      <c r="O143" s="111"/>
      <c r="P143" s="109"/>
      <c r="Q143" s="109"/>
      <c r="R143" s="109"/>
      <c r="S143" s="109"/>
      <c r="T143" s="109"/>
      <c r="U143" s="109"/>
      <c r="V143" s="109"/>
      <c r="W143" s="109"/>
      <c r="X143" s="109"/>
      <c r="Y143" s="109"/>
      <c r="Z143" s="109"/>
      <c r="AA143" s="109"/>
      <c r="AB143" s="109"/>
      <c r="AC143" s="109"/>
      <c r="AD143" s="109"/>
      <c r="AE143" s="109"/>
      <c r="AF143" s="109"/>
    </row>
    <row r="144" ht="15.75" customHeight="1">
      <c r="A144" s="109"/>
      <c r="B144" s="109"/>
      <c r="C144" s="109"/>
      <c r="D144" s="109"/>
      <c r="E144" s="109"/>
      <c r="F144" s="109"/>
      <c r="G144" s="109"/>
      <c r="H144" s="109"/>
      <c r="I144" s="109"/>
      <c r="J144" s="110"/>
      <c r="K144" s="109"/>
      <c r="L144" s="109"/>
      <c r="M144" s="109"/>
      <c r="N144" s="111"/>
      <c r="O144" s="111"/>
      <c r="P144" s="109"/>
      <c r="Q144" s="109"/>
      <c r="R144" s="109"/>
      <c r="S144" s="109"/>
      <c r="T144" s="109"/>
      <c r="U144" s="109"/>
      <c r="V144" s="109"/>
      <c r="W144" s="109"/>
      <c r="X144" s="109"/>
      <c r="Y144" s="109"/>
      <c r="Z144" s="109"/>
      <c r="AA144" s="109"/>
      <c r="AB144" s="109"/>
      <c r="AC144" s="109"/>
      <c r="AD144" s="109"/>
      <c r="AE144" s="109"/>
      <c r="AF144" s="109"/>
    </row>
    <row r="145" ht="15.75" customHeight="1">
      <c r="A145" s="109"/>
      <c r="B145" s="109"/>
      <c r="C145" s="109"/>
      <c r="D145" s="109"/>
      <c r="E145" s="109"/>
      <c r="F145" s="109"/>
      <c r="G145" s="109"/>
      <c r="H145" s="109"/>
      <c r="I145" s="109"/>
      <c r="J145" s="110"/>
      <c r="K145" s="109"/>
      <c r="L145" s="109"/>
      <c r="M145" s="109"/>
      <c r="N145" s="111"/>
      <c r="O145" s="111"/>
      <c r="P145" s="109"/>
      <c r="Q145" s="109"/>
      <c r="R145" s="109"/>
      <c r="S145" s="109"/>
      <c r="T145" s="109"/>
      <c r="U145" s="109"/>
      <c r="V145" s="109"/>
      <c r="W145" s="109"/>
      <c r="X145" s="109"/>
      <c r="Y145" s="109"/>
      <c r="Z145" s="109"/>
      <c r="AA145" s="109"/>
      <c r="AB145" s="109"/>
      <c r="AC145" s="109"/>
      <c r="AD145" s="109"/>
      <c r="AE145" s="109"/>
      <c r="AF145" s="109"/>
    </row>
    <row r="146" ht="15.75" customHeight="1">
      <c r="A146" s="109"/>
      <c r="B146" s="109"/>
      <c r="C146" s="109"/>
      <c r="D146" s="109"/>
      <c r="E146" s="109"/>
      <c r="F146" s="109"/>
      <c r="G146" s="109"/>
      <c r="H146" s="109"/>
      <c r="I146" s="109"/>
      <c r="J146" s="110"/>
      <c r="K146" s="109"/>
      <c r="L146" s="109"/>
      <c r="M146" s="109"/>
      <c r="N146" s="111"/>
      <c r="O146" s="111"/>
      <c r="P146" s="109"/>
      <c r="Q146" s="109"/>
      <c r="R146" s="109"/>
      <c r="S146" s="109"/>
      <c r="T146" s="109"/>
      <c r="U146" s="109"/>
      <c r="V146" s="109"/>
      <c r="W146" s="109"/>
      <c r="X146" s="109"/>
      <c r="Y146" s="109"/>
      <c r="Z146" s="109"/>
      <c r="AA146" s="109"/>
      <c r="AB146" s="109"/>
      <c r="AC146" s="109"/>
      <c r="AD146" s="109"/>
      <c r="AE146" s="109"/>
      <c r="AF146" s="109"/>
    </row>
    <row r="147" ht="15.75" customHeight="1">
      <c r="A147" s="109"/>
      <c r="B147" s="109"/>
      <c r="C147" s="109"/>
      <c r="D147" s="109"/>
      <c r="E147" s="109"/>
      <c r="F147" s="109"/>
      <c r="G147" s="109"/>
      <c r="H147" s="109"/>
      <c r="I147" s="109"/>
      <c r="J147" s="110"/>
      <c r="K147" s="109"/>
      <c r="L147" s="109"/>
      <c r="M147" s="109"/>
      <c r="N147" s="111"/>
      <c r="O147" s="111"/>
      <c r="P147" s="109"/>
      <c r="Q147" s="109"/>
      <c r="R147" s="109"/>
      <c r="S147" s="109"/>
      <c r="T147" s="109"/>
      <c r="U147" s="109"/>
      <c r="V147" s="109"/>
      <c r="W147" s="109"/>
      <c r="X147" s="109"/>
      <c r="Y147" s="109"/>
      <c r="Z147" s="109"/>
      <c r="AA147" s="109"/>
      <c r="AB147" s="109"/>
      <c r="AC147" s="109"/>
      <c r="AD147" s="109"/>
      <c r="AE147" s="109"/>
      <c r="AF147" s="109"/>
    </row>
    <row r="148" ht="15.75" customHeight="1">
      <c r="A148" s="109"/>
      <c r="B148" s="109"/>
      <c r="C148" s="109"/>
      <c r="D148" s="109"/>
      <c r="E148" s="109"/>
      <c r="F148" s="109"/>
      <c r="G148" s="109"/>
      <c r="H148" s="109"/>
      <c r="I148" s="109"/>
      <c r="J148" s="110"/>
      <c r="K148" s="109"/>
      <c r="L148" s="109"/>
      <c r="M148" s="109"/>
      <c r="N148" s="111"/>
      <c r="O148" s="111"/>
      <c r="P148" s="109"/>
      <c r="Q148" s="109"/>
      <c r="R148" s="109"/>
      <c r="S148" s="109"/>
      <c r="T148" s="109"/>
      <c r="U148" s="109"/>
      <c r="V148" s="109"/>
      <c r="W148" s="109"/>
      <c r="X148" s="109"/>
      <c r="Y148" s="109"/>
      <c r="Z148" s="109"/>
      <c r="AA148" s="109"/>
      <c r="AB148" s="109"/>
      <c r="AC148" s="109"/>
      <c r="AD148" s="109"/>
      <c r="AE148" s="109"/>
      <c r="AF148" s="109"/>
    </row>
    <row r="149" ht="15.75" customHeight="1">
      <c r="A149" s="109"/>
      <c r="B149" s="109"/>
      <c r="C149" s="109"/>
      <c r="D149" s="109"/>
      <c r="E149" s="109"/>
      <c r="F149" s="109"/>
      <c r="G149" s="109"/>
      <c r="H149" s="109"/>
      <c r="I149" s="109"/>
      <c r="J149" s="110"/>
      <c r="K149" s="109"/>
      <c r="L149" s="109"/>
      <c r="M149" s="109"/>
      <c r="N149" s="111"/>
      <c r="O149" s="111"/>
      <c r="P149" s="109"/>
      <c r="Q149" s="109"/>
      <c r="R149" s="109"/>
      <c r="S149" s="109"/>
      <c r="T149" s="109"/>
      <c r="U149" s="109"/>
      <c r="V149" s="109"/>
      <c r="W149" s="109"/>
      <c r="X149" s="109"/>
      <c r="Y149" s="109"/>
      <c r="Z149" s="109"/>
      <c r="AA149" s="109"/>
      <c r="AB149" s="109"/>
      <c r="AC149" s="109"/>
      <c r="AD149" s="109"/>
      <c r="AE149" s="109"/>
      <c r="AF149" s="109"/>
    </row>
    <row r="150" ht="15.75" customHeight="1">
      <c r="A150" s="109"/>
      <c r="B150" s="109"/>
      <c r="C150" s="109"/>
      <c r="D150" s="109"/>
      <c r="E150" s="109"/>
      <c r="F150" s="109"/>
      <c r="G150" s="109"/>
      <c r="H150" s="109"/>
      <c r="I150" s="109"/>
      <c r="J150" s="110"/>
      <c r="K150" s="109"/>
      <c r="L150" s="109"/>
      <c r="M150" s="109"/>
      <c r="N150" s="111"/>
      <c r="O150" s="111"/>
      <c r="P150" s="109"/>
      <c r="Q150" s="109"/>
      <c r="R150" s="109"/>
      <c r="S150" s="109"/>
      <c r="T150" s="109"/>
      <c r="U150" s="109"/>
      <c r="V150" s="109"/>
      <c r="W150" s="109"/>
      <c r="X150" s="109"/>
      <c r="Y150" s="109"/>
      <c r="Z150" s="109"/>
      <c r="AA150" s="109"/>
      <c r="AB150" s="109"/>
      <c r="AC150" s="109"/>
      <c r="AD150" s="109"/>
      <c r="AE150" s="109"/>
      <c r="AF150" s="109"/>
    </row>
    <row r="151" ht="15.75" customHeight="1">
      <c r="A151" s="109"/>
      <c r="B151" s="109"/>
      <c r="C151" s="109"/>
      <c r="D151" s="109"/>
      <c r="E151" s="109"/>
      <c r="F151" s="109"/>
      <c r="G151" s="109"/>
      <c r="H151" s="109"/>
      <c r="I151" s="109"/>
      <c r="J151" s="110"/>
      <c r="K151" s="109"/>
      <c r="L151" s="109"/>
      <c r="M151" s="109"/>
      <c r="N151" s="111"/>
      <c r="O151" s="111"/>
      <c r="P151" s="109"/>
      <c r="Q151" s="109"/>
      <c r="R151" s="109"/>
      <c r="S151" s="109"/>
      <c r="T151" s="109"/>
      <c r="U151" s="109"/>
      <c r="V151" s="109"/>
      <c r="W151" s="109"/>
      <c r="X151" s="109"/>
      <c r="Y151" s="109"/>
      <c r="Z151" s="109"/>
      <c r="AA151" s="109"/>
      <c r="AB151" s="109"/>
      <c r="AC151" s="109"/>
      <c r="AD151" s="109"/>
      <c r="AE151" s="109"/>
      <c r="AF151" s="109"/>
    </row>
    <row r="152" ht="15.75" customHeight="1">
      <c r="A152" s="109"/>
      <c r="B152" s="109"/>
      <c r="C152" s="109"/>
      <c r="D152" s="109"/>
      <c r="E152" s="109"/>
      <c r="F152" s="109"/>
      <c r="G152" s="109"/>
      <c r="H152" s="109"/>
      <c r="I152" s="109"/>
      <c r="J152" s="110"/>
      <c r="K152" s="109"/>
      <c r="L152" s="109"/>
      <c r="M152" s="109"/>
      <c r="N152" s="111"/>
      <c r="O152" s="111"/>
      <c r="P152" s="109"/>
      <c r="Q152" s="109"/>
      <c r="R152" s="109"/>
      <c r="S152" s="109"/>
      <c r="T152" s="109"/>
      <c r="U152" s="109"/>
      <c r="V152" s="109"/>
      <c r="W152" s="109"/>
      <c r="X152" s="109"/>
      <c r="Y152" s="109"/>
      <c r="Z152" s="109"/>
      <c r="AA152" s="109"/>
      <c r="AB152" s="109"/>
      <c r="AC152" s="109"/>
      <c r="AD152" s="109"/>
      <c r="AE152" s="109"/>
      <c r="AF152" s="109"/>
    </row>
    <row r="153" ht="15.75" customHeight="1">
      <c r="A153" s="109"/>
      <c r="B153" s="109"/>
      <c r="C153" s="109"/>
      <c r="D153" s="109"/>
      <c r="E153" s="109"/>
      <c r="F153" s="109"/>
      <c r="G153" s="109"/>
      <c r="H153" s="109"/>
      <c r="I153" s="109"/>
      <c r="J153" s="110"/>
      <c r="K153" s="109"/>
      <c r="L153" s="109"/>
      <c r="M153" s="109"/>
      <c r="N153" s="111"/>
      <c r="O153" s="111"/>
      <c r="P153" s="109"/>
      <c r="Q153" s="109"/>
      <c r="R153" s="109"/>
      <c r="S153" s="109"/>
      <c r="T153" s="109"/>
      <c r="U153" s="109"/>
      <c r="V153" s="109"/>
      <c r="W153" s="109"/>
      <c r="X153" s="109"/>
      <c r="Y153" s="109"/>
      <c r="Z153" s="109"/>
      <c r="AA153" s="109"/>
      <c r="AB153" s="109"/>
      <c r="AC153" s="109"/>
      <c r="AD153" s="109"/>
      <c r="AE153" s="109"/>
      <c r="AF153" s="109"/>
    </row>
    <row r="154" ht="15.75" customHeight="1">
      <c r="A154" s="109"/>
      <c r="B154" s="109"/>
      <c r="C154" s="109"/>
      <c r="D154" s="109"/>
      <c r="E154" s="109"/>
      <c r="F154" s="109"/>
      <c r="G154" s="109"/>
      <c r="H154" s="109"/>
      <c r="I154" s="109"/>
      <c r="J154" s="110"/>
      <c r="K154" s="109"/>
      <c r="L154" s="109"/>
      <c r="M154" s="109"/>
      <c r="N154" s="111"/>
      <c r="O154" s="111"/>
      <c r="P154" s="109"/>
      <c r="Q154" s="109"/>
      <c r="R154" s="109"/>
      <c r="S154" s="109"/>
      <c r="T154" s="109"/>
      <c r="U154" s="109"/>
      <c r="V154" s="109"/>
      <c r="W154" s="109"/>
      <c r="X154" s="109"/>
      <c r="Y154" s="109"/>
      <c r="Z154" s="109"/>
      <c r="AA154" s="109"/>
      <c r="AB154" s="109"/>
      <c r="AC154" s="109"/>
      <c r="AD154" s="109"/>
      <c r="AE154" s="109"/>
      <c r="AF154" s="109"/>
    </row>
    <row r="155" ht="15.75" customHeight="1">
      <c r="A155" s="109"/>
      <c r="B155" s="109"/>
      <c r="C155" s="109"/>
      <c r="D155" s="109"/>
      <c r="E155" s="109"/>
      <c r="F155" s="109"/>
      <c r="G155" s="109"/>
      <c r="H155" s="109"/>
      <c r="I155" s="109"/>
      <c r="J155" s="110"/>
      <c r="K155" s="109"/>
      <c r="L155" s="109"/>
      <c r="M155" s="109"/>
      <c r="N155" s="111"/>
      <c r="O155" s="111"/>
      <c r="P155" s="109"/>
      <c r="Q155" s="109"/>
      <c r="R155" s="109"/>
      <c r="S155" s="109"/>
      <c r="T155" s="109"/>
      <c r="U155" s="109"/>
      <c r="V155" s="109"/>
      <c r="W155" s="109"/>
      <c r="X155" s="109"/>
      <c r="Y155" s="109"/>
      <c r="Z155" s="109"/>
      <c r="AA155" s="109"/>
      <c r="AB155" s="109"/>
      <c r="AC155" s="109"/>
      <c r="AD155" s="109"/>
      <c r="AE155" s="109"/>
      <c r="AF155" s="109"/>
    </row>
    <row r="156" ht="15.75" customHeight="1">
      <c r="A156" s="109"/>
      <c r="B156" s="109"/>
      <c r="C156" s="109"/>
      <c r="D156" s="109"/>
      <c r="E156" s="109"/>
      <c r="F156" s="109"/>
      <c r="G156" s="109"/>
      <c r="H156" s="109"/>
      <c r="I156" s="109"/>
      <c r="J156" s="110"/>
      <c r="K156" s="109"/>
      <c r="L156" s="109"/>
      <c r="M156" s="109"/>
      <c r="N156" s="111"/>
      <c r="O156" s="111"/>
      <c r="P156" s="109"/>
      <c r="Q156" s="109"/>
      <c r="R156" s="109"/>
      <c r="S156" s="109"/>
      <c r="T156" s="109"/>
      <c r="U156" s="109"/>
      <c r="V156" s="109"/>
      <c r="W156" s="109"/>
      <c r="X156" s="109"/>
      <c r="Y156" s="109"/>
      <c r="Z156" s="109"/>
      <c r="AA156" s="109"/>
      <c r="AB156" s="109"/>
      <c r="AC156" s="109"/>
      <c r="AD156" s="109"/>
      <c r="AE156" s="109"/>
      <c r="AF156" s="109"/>
    </row>
    <row r="157" ht="15.75" customHeight="1">
      <c r="A157" s="109"/>
      <c r="B157" s="109"/>
      <c r="C157" s="109"/>
      <c r="D157" s="109"/>
      <c r="E157" s="109"/>
      <c r="F157" s="109"/>
      <c r="G157" s="109"/>
      <c r="H157" s="109"/>
      <c r="I157" s="109"/>
      <c r="J157" s="110"/>
      <c r="K157" s="109"/>
      <c r="L157" s="109"/>
      <c r="M157" s="109"/>
      <c r="N157" s="111"/>
      <c r="O157" s="111"/>
      <c r="P157" s="109"/>
      <c r="Q157" s="109"/>
      <c r="R157" s="109"/>
      <c r="S157" s="109"/>
      <c r="T157" s="109"/>
      <c r="U157" s="109"/>
      <c r="V157" s="109"/>
      <c r="W157" s="109"/>
      <c r="X157" s="109"/>
      <c r="Y157" s="109"/>
      <c r="Z157" s="109"/>
      <c r="AA157" s="109"/>
      <c r="AB157" s="109"/>
      <c r="AC157" s="109"/>
      <c r="AD157" s="109"/>
      <c r="AE157" s="109"/>
      <c r="AF157" s="109"/>
    </row>
    <row r="158" ht="15.75" customHeight="1">
      <c r="A158" s="109"/>
      <c r="B158" s="109"/>
      <c r="C158" s="109"/>
      <c r="D158" s="109"/>
      <c r="E158" s="109"/>
      <c r="F158" s="109"/>
      <c r="G158" s="109"/>
      <c r="H158" s="109"/>
      <c r="I158" s="109"/>
      <c r="J158" s="110"/>
      <c r="K158" s="109"/>
      <c r="L158" s="109"/>
      <c r="M158" s="109"/>
      <c r="N158" s="111"/>
      <c r="O158" s="111"/>
      <c r="P158" s="109"/>
      <c r="Q158" s="109"/>
      <c r="R158" s="109"/>
      <c r="S158" s="109"/>
      <c r="T158" s="109"/>
      <c r="U158" s="109"/>
      <c r="V158" s="109"/>
      <c r="W158" s="109"/>
      <c r="X158" s="109"/>
      <c r="Y158" s="109"/>
      <c r="Z158" s="109"/>
      <c r="AA158" s="109"/>
      <c r="AB158" s="109"/>
      <c r="AC158" s="109"/>
      <c r="AD158" s="109"/>
      <c r="AE158" s="109"/>
      <c r="AF158" s="109"/>
    </row>
    <row r="159" ht="15.75" customHeight="1">
      <c r="A159" s="109"/>
      <c r="B159" s="109"/>
      <c r="C159" s="109"/>
      <c r="D159" s="109"/>
      <c r="E159" s="109"/>
      <c r="F159" s="109"/>
      <c r="G159" s="109"/>
      <c r="H159" s="109"/>
      <c r="I159" s="109"/>
      <c r="J159" s="110"/>
      <c r="K159" s="109"/>
      <c r="L159" s="109"/>
      <c r="M159" s="109"/>
      <c r="N159" s="111"/>
      <c r="O159" s="111"/>
      <c r="P159" s="109"/>
      <c r="Q159" s="109"/>
      <c r="R159" s="109"/>
      <c r="S159" s="109"/>
      <c r="T159" s="109"/>
      <c r="U159" s="109"/>
      <c r="V159" s="109"/>
      <c r="W159" s="109"/>
      <c r="X159" s="109"/>
      <c r="Y159" s="109"/>
      <c r="Z159" s="109"/>
      <c r="AA159" s="109"/>
      <c r="AB159" s="109"/>
      <c r="AC159" s="109"/>
      <c r="AD159" s="109"/>
      <c r="AE159" s="109"/>
      <c r="AF159" s="109"/>
    </row>
    <row r="160" ht="15.75" customHeight="1">
      <c r="A160" s="109"/>
      <c r="B160" s="109"/>
      <c r="C160" s="109"/>
      <c r="D160" s="109"/>
      <c r="E160" s="109"/>
      <c r="F160" s="109"/>
      <c r="G160" s="109"/>
      <c r="H160" s="109"/>
      <c r="I160" s="109"/>
      <c r="J160" s="110"/>
      <c r="K160" s="109"/>
      <c r="L160" s="109"/>
      <c r="M160" s="109"/>
      <c r="N160" s="111"/>
      <c r="O160" s="111"/>
      <c r="P160" s="109"/>
      <c r="Q160" s="109"/>
      <c r="R160" s="109"/>
      <c r="S160" s="109"/>
      <c r="T160" s="109"/>
      <c r="U160" s="109"/>
      <c r="V160" s="109"/>
      <c r="W160" s="109"/>
      <c r="X160" s="109"/>
      <c r="Y160" s="109"/>
      <c r="Z160" s="109"/>
      <c r="AA160" s="109"/>
      <c r="AB160" s="109"/>
      <c r="AC160" s="109"/>
      <c r="AD160" s="109"/>
      <c r="AE160" s="109"/>
      <c r="AF160" s="109"/>
    </row>
    <row r="161" ht="15.75" customHeight="1">
      <c r="A161" s="109"/>
      <c r="B161" s="109"/>
      <c r="C161" s="109"/>
      <c r="D161" s="109"/>
      <c r="E161" s="109"/>
      <c r="F161" s="109"/>
      <c r="G161" s="109"/>
      <c r="H161" s="109"/>
      <c r="I161" s="109"/>
      <c r="J161" s="110"/>
      <c r="K161" s="109"/>
      <c r="L161" s="109"/>
      <c r="M161" s="109"/>
      <c r="N161" s="111"/>
      <c r="O161" s="111"/>
      <c r="P161" s="109"/>
      <c r="Q161" s="109"/>
      <c r="R161" s="109"/>
      <c r="S161" s="109"/>
      <c r="T161" s="109"/>
      <c r="U161" s="109"/>
      <c r="V161" s="109"/>
      <c r="W161" s="109"/>
      <c r="X161" s="109"/>
      <c r="Y161" s="109"/>
      <c r="Z161" s="109"/>
      <c r="AA161" s="109"/>
      <c r="AB161" s="109"/>
      <c r="AC161" s="109"/>
      <c r="AD161" s="109"/>
      <c r="AE161" s="109"/>
      <c r="AF161" s="109"/>
    </row>
    <row r="162" ht="15.75" customHeight="1">
      <c r="A162" s="109"/>
      <c r="B162" s="109"/>
      <c r="C162" s="109"/>
      <c r="D162" s="109"/>
      <c r="E162" s="109"/>
      <c r="F162" s="109"/>
      <c r="G162" s="109"/>
      <c r="H162" s="109"/>
      <c r="I162" s="109"/>
      <c r="J162" s="110"/>
      <c r="K162" s="109"/>
      <c r="L162" s="109"/>
      <c r="M162" s="109"/>
      <c r="N162" s="111"/>
      <c r="O162" s="111"/>
      <c r="P162" s="109"/>
      <c r="Q162" s="109"/>
      <c r="R162" s="109"/>
      <c r="S162" s="109"/>
      <c r="T162" s="109"/>
      <c r="U162" s="109"/>
      <c r="V162" s="109"/>
      <c r="W162" s="109"/>
      <c r="X162" s="109"/>
      <c r="Y162" s="109"/>
      <c r="Z162" s="109"/>
      <c r="AA162" s="109"/>
      <c r="AB162" s="109"/>
      <c r="AC162" s="109"/>
      <c r="AD162" s="109"/>
      <c r="AE162" s="109"/>
      <c r="AF162" s="109"/>
    </row>
    <row r="163" ht="15.75" customHeight="1">
      <c r="A163" s="109"/>
      <c r="B163" s="109"/>
      <c r="C163" s="109"/>
      <c r="D163" s="109"/>
      <c r="E163" s="109"/>
      <c r="F163" s="109"/>
      <c r="G163" s="109"/>
      <c r="H163" s="109"/>
      <c r="I163" s="109"/>
      <c r="J163" s="110"/>
      <c r="K163" s="109"/>
      <c r="L163" s="109"/>
      <c r="M163" s="109"/>
      <c r="N163" s="111"/>
      <c r="O163" s="111"/>
      <c r="P163" s="109"/>
      <c r="Q163" s="109"/>
      <c r="R163" s="109"/>
      <c r="S163" s="109"/>
      <c r="T163" s="109"/>
      <c r="U163" s="109"/>
      <c r="V163" s="109"/>
      <c r="W163" s="109"/>
      <c r="X163" s="109"/>
      <c r="Y163" s="109"/>
      <c r="Z163" s="109"/>
      <c r="AA163" s="109"/>
      <c r="AB163" s="109"/>
      <c r="AC163" s="109"/>
      <c r="AD163" s="109"/>
      <c r="AE163" s="109"/>
      <c r="AF163" s="109"/>
    </row>
    <row r="164" ht="15.75" customHeight="1">
      <c r="A164" s="109"/>
      <c r="B164" s="109"/>
      <c r="C164" s="109"/>
      <c r="D164" s="109"/>
      <c r="E164" s="109"/>
      <c r="F164" s="109"/>
      <c r="G164" s="109"/>
      <c r="H164" s="109"/>
      <c r="I164" s="109"/>
      <c r="J164" s="110"/>
      <c r="K164" s="109"/>
      <c r="L164" s="109"/>
      <c r="M164" s="109"/>
      <c r="N164" s="111"/>
      <c r="O164" s="111"/>
      <c r="P164" s="109"/>
      <c r="Q164" s="109"/>
      <c r="R164" s="109"/>
      <c r="S164" s="109"/>
      <c r="T164" s="109"/>
      <c r="U164" s="109"/>
      <c r="V164" s="109"/>
      <c r="W164" s="109"/>
      <c r="X164" s="109"/>
      <c r="Y164" s="109"/>
      <c r="Z164" s="109"/>
      <c r="AA164" s="109"/>
      <c r="AB164" s="109"/>
      <c r="AC164" s="109"/>
      <c r="AD164" s="109"/>
      <c r="AE164" s="109"/>
      <c r="AF164" s="109"/>
    </row>
    <row r="165" ht="15.75" customHeight="1">
      <c r="A165" s="109"/>
      <c r="B165" s="109"/>
      <c r="C165" s="109"/>
      <c r="D165" s="109"/>
      <c r="E165" s="109"/>
      <c r="F165" s="109"/>
      <c r="G165" s="109"/>
      <c r="H165" s="109"/>
      <c r="I165" s="109"/>
      <c r="J165" s="110"/>
      <c r="K165" s="109"/>
      <c r="L165" s="109"/>
      <c r="M165" s="109"/>
      <c r="N165" s="111"/>
      <c r="O165" s="111"/>
      <c r="P165" s="109"/>
      <c r="Q165" s="109"/>
      <c r="R165" s="109"/>
      <c r="S165" s="109"/>
      <c r="T165" s="109"/>
      <c r="U165" s="109"/>
      <c r="V165" s="109"/>
      <c r="W165" s="109"/>
      <c r="X165" s="109"/>
      <c r="Y165" s="109"/>
      <c r="Z165" s="109"/>
      <c r="AA165" s="109"/>
      <c r="AB165" s="109"/>
      <c r="AC165" s="109"/>
      <c r="AD165" s="109"/>
      <c r="AE165" s="109"/>
      <c r="AF165" s="109"/>
    </row>
    <row r="166" ht="15.75" customHeight="1">
      <c r="A166" s="109"/>
      <c r="B166" s="109"/>
      <c r="C166" s="109"/>
      <c r="D166" s="109"/>
      <c r="E166" s="109"/>
      <c r="F166" s="109"/>
      <c r="G166" s="109"/>
      <c r="H166" s="109"/>
      <c r="I166" s="109"/>
      <c r="J166" s="110"/>
      <c r="K166" s="109"/>
      <c r="L166" s="109"/>
      <c r="M166" s="109"/>
      <c r="N166" s="111"/>
      <c r="O166" s="111"/>
      <c r="P166" s="109"/>
      <c r="Q166" s="109"/>
      <c r="R166" s="109"/>
      <c r="S166" s="109"/>
      <c r="T166" s="109"/>
      <c r="U166" s="109"/>
      <c r="V166" s="109"/>
      <c r="W166" s="109"/>
      <c r="X166" s="109"/>
      <c r="Y166" s="109"/>
      <c r="Z166" s="109"/>
      <c r="AA166" s="109"/>
      <c r="AB166" s="109"/>
      <c r="AC166" s="109"/>
      <c r="AD166" s="109"/>
      <c r="AE166" s="109"/>
      <c r="AF166" s="109"/>
    </row>
    <row r="167" ht="15.75" customHeight="1">
      <c r="A167" s="109"/>
      <c r="B167" s="109"/>
      <c r="C167" s="109"/>
      <c r="D167" s="109"/>
      <c r="E167" s="109"/>
      <c r="F167" s="109"/>
      <c r="G167" s="109"/>
      <c r="H167" s="109"/>
      <c r="I167" s="109"/>
      <c r="J167" s="110"/>
      <c r="K167" s="109"/>
      <c r="L167" s="109"/>
      <c r="M167" s="109"/>
      <c r="N167" s="111"/>
      <c r="O167" s="111"/>
      <c r="P167" s="109"/>
      <c r="Q167" s="109"/>
      <c r="R167" s="109"/>
      <c r="S167" s="109"/>
      <c r="T167" s="109"/>
      <c r="U167" s="109"/>
      <c r="V167" s="109"/>
      <c r="W167" s="109"/>
      <c r="X167" s="109"/>
      <c r="Y167" s="109"/>
      <c r="Z167" s="109"/>
      <c r="AA167" s="109"/>
      <c r="AB167" s="109"/>
      <c r="AC167" s="109"/>
      <c r="AD167" s="109"/>
      <c r="AE167" s="109"/>
      <c r="AF167" s="109"/>
    </row>
    <row r="168" ht="15.75" customHeight="1">
      <c r="A168" s="109"/>
      <c r="B168" s="109"/>
      <c r="C168" s="109"/>
      <c r="D168" s="109"/>
      <c r="E168" s="109"/>
      <c r="F168" s="109"/>
      <c r="G168" s="109"/>
      <c r="H168" s="109"/>
      <c r="I168" s="109"/>
      <c r="J168" s="110"/>
      <c r="K168" s="109"/>
      <c r="L168" s="109"/>
      <c r="M168" s="109"/>
      <c r="N168" s="111"/>
      <c r="O168" s="111"/>
      <c r="P168" s="109"/>
      <c r="Q168" s="109"/>
      <c r="R168" s="109"/>
      <c r="S168" s="109"/>
      <c r="T168" s="109"/>
      <c r="U168" s="109"/>
      <c r="V168" s="109"/>
      <c r="W168" s="109"/>
      <c r="X168" s="109"/>
      <c r="Y168" s="109"/>
      <c r="Z168" s="109"/>
      <c r="AA168" s="109"/>
      <c r="AB168" s="109"/>
      <c r="AC168" s="109"/>
      <c r="AD168" s="109"/>
      <c r="AE168" s="109"/>
      <c r="AF168" s="109"/>
    </row>
    <row r="169" ht="15.75" customHeight="1">
      <c r="A169" s="109"/>
      <c r="B169" s="109"/>
      <c r="C169" s="109"/>
      <c r="D169" s="109"/>
      <c r="E169" s="109"/>
      <c r="F169" s="109"/>
      <c r="G169" s="109"/>
      <c r="H169" s="109"/>
      <c r="I169" s="109"/>
      <c r="J169" s="110"/>
      <c r="K169" s="109"/>
      <c r="L169" s="109"/>
      <c r="M169" s="109"/>
      <c r="N169" s="111"/>
      <c r="O169" s="111"/>
      <c r="P169" s="109"/>
      <c r="Q169" s="109"/>
      <c r="R169" s="109"/>
      <c r="S169" s="109"/>
      <c r="T169" s="109"/>
      <c r="U169" s="109"/>
      <c r="V169" s="109"/>
      <c r="W169" s="109"/>
      <c r="X169" s="109"/>
      <c r="Y169" s="109"/>
      <c r="Z169" s="109"/>
      <c r="AA169" s="109"/>
      <c r="AB169" s="109"/>
      <c r="AC169" s="109"/>
      <c r="AD169" s="109"/>
      <c r="AE169" s="109"/>
      <c r="AF169" s="109"/>
    </row>
    <row r="170" ht="15.75" customHeight="1">
      <c r="A170" s="109"/>
      <c r="B170" s="109"/>
      <c r="C170" s="109"/>
      <c r="D170" s="109"/>
      <c r="E170" s="109"/>
      <c r="F170" s="109"/>
      <c r="G170" s="109"/>
      <c r="H170" s="109"/>
      <c r="I170" s="109"/>
      <c r="J170" s="110"/>
      <c r="K170" s="109"/>
      <c r="L170" s="109"/>
      <c r="M170" s="109"/>
      <c r="N170" s="111"/>
      <c r="O170" s="111"/>
      <c r="P170" s="109"/>
      <c r="Q170" s="109"/>
      <c r="R170" s="109"/>
      <c r="S170" s="109"/>
      <c r="T170" s="109"/>
      <c r="U170" s="109"/>
      <c r="V170" s="109"/>
      <c r="W170" s="109"/>
      <c r="X170" s="109"/>
      <c r="Y170" s="109"/>
      <c r="Z170" s="109"/>
      <c r="AA170" s="109"/>
      <c r="AB170" s="109"/>
      <c r="AC170" s="109"/>
      <c r="AD170" s="109"/>
      <c r="AE170" s="109"/>
      <c r="AF170" s="109"/>
    </row>
    <row r="171" ht="15.75" customHeight="1">
      <c r="A171" s="109"/>
      <c r="B171" s="109"/>
      <c r="C171" s="109"/>
      <c r="D171" s="109"/>
      <c r="E171" s="109"/>
      <c r="F171" s="109"/>
      <c r="G171" s="109"/>
      <c r="H171" s="109"/>
      <c r="I171" s="109"/>
      <c r="J171" s="110"/>
      <c r="K171" s="109"/>
      <c r="L171" s="109"/>
      <c r="M171" s="109"/>
      <c r="N171" s="111"/>
      <c r="O171" s="111"/>
      <c r="P171" s="109"/>
      <c r="Q171" s="109"/>
      <c r="R171" s="109"/>
      <c r="S171" s="109"/>
      <c r="T171" s="109"/>
      <c r="U171" s="109"/>
      <c r="V171" s="109"/>
      <c r="W171" s="109"/>
      <c r="X171" s="109"/>
      <c r="Y171" s="109"/>
      <c r="Z171" s="109"/>
      <c r="AA171" s="109"/>
      <c r="AB171" s="109"/>
      <c r="AC171" s="109"/>
      <c r="AD171" s="109"/>
      <c r="AE171" s="109"/>
      <c r="AF171" s="109"/>
    </row>
    <row r="172" ht="15.75" customHeight="1">
      <c r="A172" s="109"/>
      <c r="B172" s="109"/>
      <c r="C172" s="109"/>
      <c r="D172" s="109"/>
      <c r="E172" s="109"/>
      <c r="F172" s="109"/>
      <c r="G172" s="109"/>
      <c r="H172" s="109"/>
      <c r="I172" s="109"/>
      <c r="J172" s="110"/>
      <c r="K172" s="109"/>
      <c r="L172" s="109"/>
      <c r="M172" s="109"/>
      <c r="N172" s="111"/>
      <c r="O172" s="111"/>
      <c r="P172" s="109"/>
      <c r="Q172" s="109"/>
      <c r="R172" s="109"/>
      <c r="S172" s="109"/>
      <c r="T172" s="109"/>
      <c r="U172" s="109"/>
      <c r="V172" s="109"/>
      <c r="W172" s="109"/>
      <c r="X172" s="109"/>
      <c r="Y172" s="109"/>
      <c r="Z172" s="109"/>
      <c r="AA172" s="109"/>
      <c r="AB172" s="109"/>
      <c r="AC172" s="109"/>
      <c r="AD172" s="109"/>
      <c r="AE172" s="109"/>
      <c r="AF172" s="109"/>
    </row>
    <row r="173" ht="15.75" customHeight="1">
      <c r="A173" s="109"/>
      <c r="B173" s="109"/>
      <c r="C173" s="109"/>
      <c r="D173" s="109"/>
      <c r="E173" s="109"/>
      <c r="F173" s="109"/>
      <c r="G173" s="109"/>
      <c r="H173" s="109"/>
      <c r="I173" s="109"/>
      <c r="J173" s="110"/>
      <c r="K173" s="109"/>
      <c r="L173" s="109"/>
      <c r="M173" s="109"/>
      <c r="N173" s="111"/>
      <c r="O173" s="111"/>
      <c r="P173" s="109"/>
      <c r="Q173" s="109"/>
      <c r="R173" s="109"/>
      <c r="S173" s="109"/>
      <c r="T173" s="109"/>
      <c r="U173" s="109"/>
      <c r="V173" s="109"/>
      <c r="W173" s="109"/>
      <c r="X173" s="109"/>
      <c r="Y173" s="109"/>
      <c r="Z173" s="109"/>
      <c r="AA173" s="109"/>
      <c r="AB173" s="109"/>
      <c r="AC173" s="109"/>
      <c r="AD173" s="109"/>
      <c r="AE173" s="109"/>
      <c r="AF173" s="109"/>
    </row>
    <row r="174" ht="15.75" customHeight="1">
      <c r="A174" s="109"/>
      <c r="B174" s="109"/>
      <c r="C174" s="109"/>
      <c r="D174" s="109"/>
      <c r="E174" s="109"/>
      <c r="F174" s="109"/>
      <c r="G174" s="109"/>
      <c r="H174" s="109"/>
      <c r="I174" s="109"/>
      <c r="J174" s="110"/>
      <c r="K174" s="109"/>
      <c r="L174" s="109"/>
      <c r="M174" s="109"/>
      <c r="N174" s="111"/>
      <c r="O174" s="111"/>
      <c r="P174" s="109"/>
      <c r="Q174" s="109"/>
      <c r="R174" s="109"/>
      <c r="S174" s="109"/>
      <c r="T174" s="109"/>
      <c r="U174" s="109"/>
      <c r="V174" s="109"/>
      <c r="W174" s="109"/>
      <c r="X174" s="109"/>
      <c r="Y174" s="109"/>
      <c r="Z174" s="109"/>
      <c r="AA174" s="109"/>
      <c r="AB174" s="109"/>
      <c r="AC174" s="109"/>
      <c r="AD174" s="109"/>
      <c r="AE174" s="109"/>
      <c r="AF174" s="109"/>
    </row>
    <row r="175" ht="15.75" customHeight="1">
      <c r="A175" s="109"/>
      <c r="B175" s="109"/>
      <c r="C175" s="109"/>
      <c r="D175" s="109"/>
      <c r="E175" s="109"/>
      <c r="F175" s="109"/>
      <c r="G175" s="109"/>
      <c r="H175" s="109"/>
      <c r="I175" s="109"/>
      <c r="J175" s="110"/>
      <c r="K175" s="109"/>
      <c r="L175" s="109"/>
      <c r="M175" s="109"/>
      <c r="N175" s="111"/>
      <c r="O175" s="111"/>
      <c r="P175" s="109"/>
      <c r="Q175" s="109"/>
      <c r="R175" s="109"/>
      <c r="S175" s="109"/>
      <c r="T175" s="109"/>
      <c r="U175" s="109"/>
      <c r="V175" s="109"/>
      <c r="W175" s="109"/>
      <c r="X175" s="109"/>
      <c r="Y175" s="109"/>
      <c r="Z175" s="109"/>
      <c r="AA175" s="109"/>
      <c r="AB175" s="109"/>
      <c r="AC175" s="109"/>
      <c r="AD175" s="109"/>
      <c r="AE175" s="109"/>
      <c r="AF175" s="109"/>
    </row>
    <row r="176" ht="15.75" customHeight="1">
      <c r="A176" s="109"/>
      <c r="B176" s="109"/>
      <c r="C176" s="109"/>
      <c r="D176" s="109"/>
      <c r="E176" s="109"/>
      <c r="F176" s="109"/>
      <c r="G176" s="109"/>
      <c r="H176" s="109"/>
      <c r="I176" s="109"/>
      <c r="J176" s="110"/>
      <c r="K176" s="109"/>
      <c r="L176" s="109"/>
      <c r="M176" s="109"/>
      <c r="N176" s="111"/>
      <c r="O176" s="111"/>
      <c r="P176" s="109"/>
      <c r="Q176" s="109"/>
      <c r="R176" s="109"/>
      <c r="S176" s="109"/>
      <c r="T176" s="109"/>
      <c r="U176" s="109"/>
      <c r="V176" s="109"/>
      <c r="W176" s="109"/>
      <c r="X176" s="109"/>
      <c r="Y176" s="109"/>
      <c r="Z176" s="109"/>
      <c r="AA176" s="109"/>
      <c r="AB176" s="109"/>
      <c r="AC176" s="109"/>
      <c r="AD176" s="109"/>
      <c r="AE176" s="109"/>
      <c r="AF176" s="109"/>
    </row>
    <row r="177" ht="15.75" customHeight="1">
      <c r="A177" s="109"/>
      <c r="B177" s="109"/>
      <c r="C177" s="109"/>
      <c r="D177" s="109"/>
      <c r="E177" s="109"/>
      <c r="F177" s="109"/>
      <c r="G177" s="109"/>
      <c r="H177" s="109"/>
      <c r="I177" s="109"/>
      <c r="J177" s="110"/>
      <c r="K177" s="109"/>
      <c r="L177" s="109"/>
      <c r="M177" s="109"/>
      <c r="N177" s="111"/>
      <c r="O177" s="111"/>
      <c r="P177" s="109"/>
      <c r="Q177" s="109"/>
      <c r="R177" s="109"/>
      <c r="S177" s="109"/>
      <c r="T177" s="109"/>
      <c r="U177" s="109"/>
      <c r="V177" s="109"/>
      <c r="W177" s="109"/>
      <c r="X177" s="109"/>
      <c r="Y177" s="109"/>
      <c r="Z177" s="109"/>
      <c r="AA177" s="109"/>
      <c r="AB177" s="109"/>
      <c r="AC177" s="109"/>
      <c r="AD177" s="109"/>
      <c r="AE177" s="109"/>
      <c r="AF177" s="109"/>
    </row>
    <row r="178" ht="15.75" customHeight="1">
      <c r="A178" s="109"/>
      <c r="B178" s="109"/>
      <c r="C178" s="109"/>
      <c r="D178" s="109"/>
      <c r="E178" s="109"/>
      <c r="F178" s="109"/>
      <c r="G178" s="109"/>
      <c r="H178" s="109"/>
      <c r="I178" s="109"/>
      <c r="J178" s="110"/>
      <c r="K178" s="109"/>
      <c r="L178" s="109"/>
      <c r="M178" s="109"/>
      <c r="N178" s="111"/>
      <c r="O178" s="111"/>
      <c r="P178" s="109"/>
      <c r="Q178" s="109"/>
      <c r="R178" s="109"/>
      <c r="S178" s="109"/>
      <c r="T178" s="109"/>
      <c r="U178" s="109"/>
      <c r="V178" s="109"/>
      <c r="W178" s="109"/>
      <c r="X178" s="109"/>
      <c r="Y178" s="109"/>
      <c r="Z178" s="109"/>
      <c r="AA178" s="109"/>
      <c r="AB178" s="109"/>
      <c r="AC178" s="109"/>
      <c r="AD178" s="109"/>
      <c r="AE178" s="109"/>
      <c r="AF178" s="109"/>
    </row>
    <row r="179" ht="15.75" customHeight="1">
      <c r="A179" s="109"/>
      <c r="B179" s="109"/>
      <c r="C179" s="109"/>
      <c r="D179" s="109"/>
      <c r="E179" s="109"/>
      <c r="F179" s="109"/>
      <c r="G179" s="109"/>
      <c r="H179" s="109"/>
      <c r="I179" s="109"/>
      <c r="J179" s="110"/>
      <c r="K179" s="109"/>
      <c r="L179" s="109"/>
      <c r="M179" s="109"/>
      <c r="N179" s="111"/>
      <c r="O179" s="111"/>
      <c r="P179" s="109"/>
      <c r="Q179" s="109"/>
      <c r="R179" s="109"/>
      <c r="S179" s="109"/>
      <c r="T179" s="109"/>
      <c r="U179" s="109"/>
      <c r="V179" s="109"/>
      <c r="W179" s="109"/>
      <c r="X179" s="109"/>
      <c r="Y179" s="109"/>
      <c r="Z179" s="109"/>
      <c r="AA179" s="109"/>
      <c r="AB179" s="109"/>
      <c r="AC179" s="109"/>
      <c r="AD179" s="109"/>
      <c r="AE179" s="109"/>
      <c r="AF179" s="109"/>
    </row>
    <row r="180" ht="15.75" customHeight="1">
      <c r="A180" s="109"/>
      <c r="B180" s="109"/>
      <c r="C180" s="109"/>
      <c r="D180" s="109"/>
      <c r="E180" s="109"/>
      <c r="F180" s="109"/>
      <c r="G180" s="109"/>
      <c r="H180" s="109"/>
      <c r="I180" s="109"/>
      <c r="J180" s="110"/>
      <c r="K180" s="109"/>
      <c r="L180" s="109"/>
      <c r="M180" s="109"/>
      <c r="N180" s="111"/>
      <c r="O180" s="111"/>
      <c r="P180" s="109"/>
      <c r="Q180" s="109"/>
      <c r="R180" s="109"/>
      <c r="S180" s="109"/>
      <c r="T180" s="109"/>
      <c r="U180" s="109"/>
      <c r="V180" s="109"/>
      <c r="W180" s="109"/>
      <c r="X180" s="109"/>
      <c r="Y180" s="109"/>
      <c r="Z180" s="109"/>
      <c r="AA180" s="109"/>
      <c r="AB180" s="109"/>
      <c r="AC180" s="109"/>
      <c r="AD180" s="109"/>
      <c r="AE180" s="109"/>
      <c r="AF180" s="109"/>
    </row>
    <row r="181" ht="15.75" customHeight="1">
      <c r="A181" s="109"/>
      <c r="B181" s="109"/>
      <c r="C181" s="109"/>
      <c r="D181" s="109"/>
      <c r="E181" s="109"/>
      <c r="F181" s="109"/>
      <c r="G181" s="109"/>
      <c r="H181" s="109"/>
      <c r="I181" s="109"/>
      <c r="J181" s="110"/>
      <c r="K181" s="109"/>
      <c r="L181" s="109"/>
      <c r="M181" s="109"/>
      <c r="N181" s="111"/>
      <c r="O181" s="111"/>
      <c r="P181" s="109"/>
      <c r="Q181" s="109"/>
      <c r="R181" s="109"/>
      <c r="S181" s="109"/>
      <c r="T181" s="109"/>
      <c r="U181" s="109"/>
      <c r="V181" s="109"/>
      <c r="W181" s="109"/>
      <c r="X181" s="109"/>
      <c r="Y181" s="109"/>
      <c r="Z181" s="109"/>
      <c r="AA181" s="109"/>
      <c r="AB181" s="109"/>
      <c r="AC181" s="109"/>
      <c r="AD181" s="109"/>
      <c r="AE181" s="109"/>
      <c r="AF181" s="109"/>
    </row>
    <row r="182" ht="15.75" customHeight="1">
      <c r="A182" s="109"/>
      <c r="B182" s="109"/>
      <c r="C182" s="109"/>
      <c r="D182" s="109"/>
      <c r="E182" s="109"/>
      <c r="F182" s="109"/>
      <c r="G182" s="109"/>
      <c r="H182" s="109"/>
      <c r="I182" s="109"/>
      <c r="J182" s="110"/>
      <c r="K182" s="109"/>
      <c r="L182" s="109"/>
      <c r="M182" s="109"/>
      <c r="N182" s="111"/>
      <c r="O182" s="111"/>
      <c r="P182" s="109"/>
      <c r="Q182" s="109"/>
      <c r="R182" s="109"/>
      <c r="S182" s="109"/>
      <c r="T182" s="109"/>
      <c r="U182" s="109"/>
      <c r="V182" s="109"/>
      <c r="W182" s="109"/>
      <c r="X182" s="109"/>
      <c r="Y182" s="109"/>
      <c r="Z182" s="109"/>
      <c r="AA182" s="109"/>
      <c r="AB182" s="109"/>
      <c r="AC182" s="109"/>
      <c r="AD182" s="109"/>
      <c r="AE182" s="109"/>
      <c r="AF182" s="109"/>
    </row>
    <row r="183" ht="15.75" customHeight="1">
      <c r="A183" s="109"/>
      <c r="B183" s="109"/>
      <c r="C183" s="109"/>
      <c r="D183" s="109"/>
      <c r="E183" s="109"/>
      <c r="F183" s="109"/>
      <c r="G183" s="109"/>
      <c r="H183" s="109"/>
      <c r="I183" s="109"/>
      <c r="J183" s="110"/>
      <c r="K183" s="109"/>
      <c r="L183" s="109"/>
      <c r="M183" s="109"/>
      <c r="N183" s="111"/>
      <c r="O183" s="111"/>
      <c r="P183" s="109"/>
      <c r="Q183" s="109"/>
      <c r="R183" s="109"/>
      <c r="S183" s="109"/>
      <c r="T183" s="109"/>
      <c r="U183" s="109"/>
      <c r="V183" s="109"/>
      <c r="W183" s="109"/>
      <c r="X183" s="109"/>
      <c r="Y183" s="109"/>
      <c r="Z183" s="109"/>
      <c r="AA183" s="109"/>
      <c r="AB183" s="109"/>
      <c r="AC183" s="109"/>
      <c r="AD183" s="109"/>
      <c r="AE183" s="109"/>
      <c r="AF183" s="109"/>
    </row>
    <row r="184" ht="15.75" customHeight="1">
      <c r="A184" s="109"/>
      <c r="B184" s="109"/>
      <c r="C184" s="109"/>
      <c r="D184" s="109"/>
      <c r="E184" s="109"/>
      <c r="F184" s="109"/>
      <c r="G184" s="109"/>
      <c r="H184" s="109"/>
      <c r="I184" s="109"/>
      <c r="J184" s="110"/>
      <c r="K184" s="109"/>
      <c r="L184" s="109"/>
      <c r="M184" s="109"/>
      <c r="N184" s="111"/>
      <c r="O184" s="111"/>
      <c r="P184" s="109"/>
      <c r="Q184" s="109"/>
      <c r="R184" s="109"/>
      <c r="S184" s="109"/>
      <c r="T184" s="109"/>
      <c r="U184" s="109"/>
      <c r="V184" s="109"/>
      <c r="W184" s="109"/>
      <c r="X184" s="109"/>
      <c r="Y184" s="109"/>
      <c r="Z184" s="109"/>
      <c r="AA184" s="109"/>
      <c r="AB184" s="109"/>
      <c r="AC184" s="109"/>
      <c r="AD184" s="109"/>
      <c r="AE184" s="109"/>
      <c r="AF184" s="109"/>
    </row>
    <row r="185" ht="15.75" customHeight="1">
      <c r="A185" s="109"/>
      <c r="B185" s="109"/>
      <c r="C185" s="109"/>
      <c r="D185" s="109"/>
      <c r="E185" s="109"/>
      <c r="F185" s="109"/>
      <c r="G185" s="109"/>
      <c r="H185" s="109"/>
      <c r="I185" s="109"/>
      <c r="J185" s="110"/>
      <c r="K185" s="109"/>
      <c r="L185" s="109"/>
      <c r="M185" s="109"/>
      <c r="N185" s="111"/>
      <c r="O185" s="111"/>
      <c r="P185" s="109"/>
      <c r="Q185" s="109"/>
      <c r="R185" s="109"/>
      <c r="S185" s="109"/>
      <c r="T185" s="109"/>
      <c r="U185" s="109"/>
      <c r="V185" s="109"/>
      <c r="W185" s="109"/>
      <c r="X185" s="109"/>
      <c r="Y185" s="109"/>
      <c r="Z185" s="109"/>
      <c r="AA185" s="109"/>
      <c r="AB185" s="109"/>
      <c r="AC185" s="109"/>
      <c r="AD185" s="109"/>
      <c r="AE185" s="109"/>
      <c r="AF185" s="109"/>
    </row>
    <row r="186" ht="15.75" customHeight="1">
      <c r="A186" s="109"/>
      <c r="B186" s="109"/>
      <c r="C186" s="109"/>
      <c r="D186" s="109"/>
      <c r="E186" s="109"/>
      <c r="F186" s="109"/>
      <c r="G186" s="109"/>
      <c r="H186" s="109"/>
      <c r="I186" s="109"/>
      <c r="J186" s="110"/>
      <c r="K186" s="109"/>
      <c r="L186" s="109"/>
      <c r="M186" s="109"/>
      <c r="N186" s="111"/>
      <c r="O186" s="111"/>
      <c r="P186" s="109"/>
      <c r="Q186" s="109"/>
      <c r="R186" s="109"/>
      <c r="S186" s="109"/>
      <c r="T186" s="109"/>
      <c r="U186" s="109"/>
      <c r="V186" s="109"/>
      <c r="W186" s="109"/>
      <c r="X186" s="109"/>
      <c r="Y186" s="109"/>
      <c r="Z186" s="109"/>
      <c r="AA186" s="109"/>
      <c r="AB186" s="109"/>
      <c r="AC186" s="109"/>
      <c r="AD186" s="109"/>
      <c r="AE186" s="109"/>
      <c r="AF186" s="109"/>
    </row>
    <row r="187" ht="15.75" customHeight="1">
      <c r="A187" s="109"/>
      <c r="B187" s="109"/>
      <c r="C187" s="109"/>
      <c r="D187" s="109"/>
      <c r="E187" s="109"/>
      <c r="F187" s="109"/>
      <c r="G187" s="109"/>
      <c r="H187" s="109"/>
      <c r="I187" s="109"/>
      <c r="J187" s="110"/>
      <c r="K187" s="109"/>
      <c r="L187" s="109"/>
      <c r="M187" s="109"/>
      <c r="N187" s="111"/>
      <c r="O187" s="111"/>
      <c r="P187" s="109"/>
      <c r="Q187" s="109"/>
      <c r="R187" s="109"/>
      <c r="S187" s="109"/>
      <c r="T187" s="109"/>
      <c r="U187" s="109"/>
      <c r="V187" s="109"/>
      <c r="W187" s="109"/>
      <c r="X187" s="109"/>
      <c r="Y187" s="109"/>
      <c r="Z187" s="109"/>
      <c r="AA187" s="109"/>
      <c r="AB187" s="109"/>
      <c r="AC187" s="109"/>
      <c r="AD187" s="109"/>
      <c r="AE187" s="109"/>
      <c r="AF187" s="109"/>
    </row>
    <row r="188" ht="15.75" customHeight="1">
      <c r="A188" s="109"/>
      <c r="B188" s="109"/>
      <c r="C188" s="109"/>
      <c r="D188" s="109"/>
      <c r="E188" s="109"/>
      <c r="F188" s="109"/>
      <c r="G188" s="109"/>
      <c r="H188" s="109"/>
      <c r="I188" s="109"/>
      <c r="J188" s="110"/>
      <c r="K188" s="109"/>
      <c r="L188" s="109"/>
      <c r="M188" s="109"/>
      <c r="N188" s="111"/>
      <c r="O188" s="111"/>
      <c r="P188" s="109"/>
      <c r="Q188" s="109"/>
      <c r="R188" s="109"/>
      <c r="S188" s="109"/>
      <c r="T188" s="109"/>
      <c r="U188" s="109"/>
      <c r="V188" s="109"/>
      <c r="W188" s="109"/>
      <c r="X188" s="109"/>
      <c r="Y188" s="109"/>
      <c r="Z188" s="109"/>
      <c r="AA188" s="109"/>
      <c r="AB188" s="109"/>
      <c r="AC188" s="109"/>
      <c r="AD188" s="109"/>
      <c r="AE188" s="109"/>
      <c r="AF188" s="109"/>
    </row>
    <row r="189" ht="15.75" customHeight="1">
      <c r="A189" s="109"/>
      <c r="B189" s="109"/>
      <c r="C189" s="109"/>
      <c r="D189" s="109"/>
      <c r="E189" s="109"/>
      <c r="F189" s="109"/>
      <c r="G189" s="109"/>
      <c r="H189" s="109"/>
      <c r="I189" s="109"/>
      <c r="J189" s="110"/>
      <c r="K189" s="109"/>
      <c r="L189" s="109"/>
      <c r="M189" s="109"/>
      <c r="N189" s="111"/>
      <c r="O189" s="111"/>
      <c r="P189" s="109"/>
      <c r="Q189" s="109"/>
      <c r="R189" s="109"/>
      <c r="S189" s="109"/>
      <c r="T189" s="109"/>
      <c r="U189" s="109"/>
      <c r="V189" s="109"/>
      <c r="W189" s="109"/>
      <c r="X189" s="109"/>
      <c r="Y189" s="109"/>
      <c r="Z189" s="109"/>
      <c r="AA189" s="109"/>
      <c r="AB189" s="109"/>
      <c r="AC189" s="109"/>
      <c r="AD189" s="109"/>
      <c r="AE189" s="109"/>
      <c r="AF189" s="109"/>
    </row>
    <row r="190" ht="15.75" customHeight="1">
      <c r="A190" s="109"/>
      <c r="B190" s="109"/>
      <c r="C190" s="109"/>
      <c r="D190" s="109"/>
      <c r="E190" s="109"/>
      <c r="F190" s="109"/>
      <c r="G190" s="109"/>
      <c r="H190" s="109"/>
      <c r="I190" s="109"/>
      <c r="J190" s="110"/>
      <c r="K190" s="109"/>
      <c r="L190" s="109"/>
      <c r="M190" s="109"/>
      <c r="N190" s="111"/>
      <c r="O190" s="111"/>
      <c r="P190" s="109"/>
      <c r="Q190" s="109"/>
      <c r="R190" s="109"/>
      <c r="S190" s="109"/>
      <c r="T190" s="109"/>
      <c r="U190" s="109"/>
      <c r="V190" s="109"/>
      <c r="W190" s="109"/>
      <c r="X190" s="109"/>
      <c r="Y190" s="109"/>
      <c r="Z190" s="109"/>
      <c r="AA190" s="109"/>
      <c r="AB190" s="109"/>
      <c r="AC190" s="109"/>
      <c r="AD190" s="109"/>
      <c r="AE190" s="109"/>
      <c r="AF190" s="109"/>
    </row>
    <row r="191" ht="15.75" customHeight="1">
      <c r="A191" s="109"/>
      <c r="B191" s="109"/>
      <c r="C191" s="109"/>
      <c r="D191" s="109"/>
      <c r="E191" s="109"/>
      <c r="F191" s="109"/>
      <c r="G191" s="109"/>
      <c r="H191" s="109"/>
      <c r="I191" s="109"/>
      <c r="J191" s="110"/>
      <c r="K191" s="109"/>
      <c r="L191" s="109"/>
      <c r="M191" s="109"/>
      <c r="N191" s="111"/>
      <c r="O191" s="111"/>
      <c r="P191" s="109"/>
      <c r="Q191" s="109"/>
      <c r="R191" s="109"/>
      <c r="S191" s="109"/>
      <c r="T191" s="109"/>
      <c r="U191" s="109"/>
      <c r="V191" s="109"/>
      <c r="W191" s="109"/>
      <c r="X191" s="109"/>
      <c r="Y191" s="109"/>
      <c r="Z191" s="109"/>
      <c r="AA191" s="109"/>
      <c r="AB191" s="109"/>
      <c r="AC191" s="109"/>
      <c r="AD191" s="109"/>
      <c r="AE191" s="109"/>
      <c r="AF191" s="109"/>
    </row>
    <row r="192" ht="15.75" customHeight="1">
      <c r="A192" s="109"/>
      <c r="B192" s="109"/>
      <c r="C192" s="109"/>
      <c r="D192" s="109"/>
      <c r="E192" s="109"/>
      <c r="F192" s="109"/>
      <c r="G192" s="109"/>
      <c r="H192" s="109"/>
      <c r="I192" s="109"/>
      <c r="J192" s="110"/>
      <c r="K192" s="109"/>
      <c r="L192" s="109"/>
      <c r="M192" s="109"/>
      <c r="N192" s="111"/>
      <c r="O192" s="111"/>
      <c r="P192" s="109"/>
      <c r="Q192" s="109"/>
      <c r="R192" s="109"/>
      <c r="S192" s="109"/>
      <c r="T192" s="109"/>
      <c r="U192" s="109"/>
      <c r="V192" s="109"/>
      <c r="W192" s="109"/>
      <c r="X192" s="109"/>
      <c r="Y192" s="109"/>
      <c r="Z192" s="109"/>
      <c r="AA192" s="109"/>
      <c r="AB192" s="109"/>
      <c r="AC192" s="109"/>
      <c r="AD192" s="109"/>
      <c r="AE192" s="109"/>
      <c r="AF192" s="109"/>
    </row>
    <row r="193" ht="15.75" customHeight="1">
      <c r="A193" s="109"/>
      <c r="B193" s="109"/>
      <c r="C193" s="109"/>
      <c r="D193" s="109"/>
      <c r="E193" s="109"/>
      <c r="F193" s="109"/>
      <c r="G193" s="109"/>
      <c r="H193" s="109"/>
      <c r="I193" s="109"/>
      <c r="J193" s="110"/>
      <c r="K193" s="109"/>
      <c r="L193" s="109"/>
      <c r="M193" s="109"/>
      <c r="N193" s="111"/>
      <c r="O193" s="111"/>
      <c r="P193" s="109"/>
      <c r="Q193" s="109"/>
      <c r="R193" s="109"/>
      <c r="S193" s="109"/>
      <c r="T193" s="109"/>
      <c r="U193" s="109"/>
      <c r="V193" s="109"/>
      <c r="W193" s="109"/>
      <c r="X193" s="109"/>
      <c r="Y193" s="109"/>
      <c r="Z193" s="109"/>
      <c r="AA193" s="109"/>
      <c r="AB193" s="109"/>
      <c r="AC193" s="109"/>
      <c r="AD193" s="109"/>
      <c r="AE193" s="109"/>
      <c r="AF193" s="109"/>
    </row>
    <row r="194" ht="15.75" customHeight="1">
      <c r="A194" s="109"/>
      <c r="B194" s="109"/>
      <c r="C194" s="109"/>
      <c r="D194" s="109"/>
      <c r="E194" s="109"/>
      <c r="F194" s="109"/>
      <c r="G194" s="109"/>
      <c r="H194" s="109"/>
      <c r="I194" s="109"/>
      <c r="J194" s="110"/>
      <c r="K194" s="109"/>
      <c r="L194" s="109"/>
      <c r="M194" s="109"/>
      <c r="N194" s="111"/>
      <c r="O194" s="111"/>
      <c r="P194" s="109"/>
      <c r="Q194" s="109"/>
      <c r="R194" s="109"/>
      <c r="S194" s="109"/>
      <c r="T194" s="109"/>
      <c r="U194" s="109"/>
      <c r="V194" s="109"/>
      <c r="W194" s="109"/>
      <c r="X194" s="109"/>
      <c r="Y194" s="109"/>
      <c r="Z194" s="109"/>
      <c r="AA194" s="109"/>
      <c r="AB194" s="109"/>
      <c r="AC194" s="109"/>
      <c r="AD194" s="109"/>
      <c r="AE194" s="109"/>
      <c r="AF194" s="109"/>
    </row>
    <row r="195" ht="15.75" customHeight="1">
      <c r="A195" s="109"/>
      <c r="B195" s="109"/>
      <c r="C195" s="109"/>
      <c r="D195" s="109"/>
      <c r="E195" s="109"/>
      <c r="F195" s="109"/>
      <c r="G195" s="109"/>
      <c r="H195" s="109"/>
      <c r="I195" s="109"/>
      <c r="J195" s="110"/>
      <c r="K195" s="109"/>
      <c r="L195" s="109"/>
      <c r="M195" s="109"/>
      <c r="N195" s="111"/>
      <c r="O195" s="111"/>
      <c r="P195" s="109"/>
      <c r="Q195" s="109"/>
      <c r="R195" s="109"/>
      <c r="S195" s="109"/>
      <c r="T195" s="109"/>
      <c r="U195" s="109"/>
      <c r="V195" s="109"/>
      <c r="W195" s="109"/>
      <c r="X195" s="109"/>
      <c r="Y195" s="109"/>
      <c r="Z195" s="109"/>
      <c r="AA195" s="109"/>
      <c r="AB195" s="109"/>
      <c r="AC195" s="109"/>
      <c r="AD195" s="109"/>
      <c r="AE195" s="109"/>
      <c r="AF195" s="109"/>
    </row>
    <row r="196" ht="15.75" customHeight="1">
      <c r="A196" s="109"/>
      <c r="B196" s="109"/>
      <c r="C196" s="109"/>
      <c r="D196" s="109"/>
      <c r="E196" s="109"/>
      <c r="F196" s="109"/>
      <c r="G196" s="109"/>
      <c r="H196" s="109"/>
      <c r="I196" s="109"/>
      <c r="J196" s="110"/>
      <c r="K196" s="109"/>
      <c r="L196" s="109"/>
      <c r="M196" s="109"/>
      <c r="N196" s="111"/>
      <c r="O196" s="111"/>
      <c r="P196" s="109"/>
      <c r="Q196" s="109"/>
      <c r="R196" s="109"/>
      <c r="S196" s="109"/>
      <c r="T196" s="109"/>
      <c r="U196" s="109"/>
      <c r="V196" s="109"/>
      <c r="W196" s="109"/>
      <c r="X196" s="109"/>
      <c r="Y196" s="109"/>
      <c r="Z196" s="109"/>
      <c r="AA196" s="109"/>
      <c r="AB196" s="109"/>
      <c r="AC196" s="109"/>
      <c r="AD196" s="109"/>
      <c r="AE196" s="109"/>
      <c r="AF196" s="109"/>
    </row>
    <row r="197" ht="15.75" customHeight="1">
      <c r="A197" s="109"/>
      <c r="B197" s="109"/>
      <c r="C197" s="109"/>
      <c r="D197" s="109"/>
      <c r="E197" s="109"/>
      <c r="F197" s="109"/>
      <c r="G197" s="109"/>
      <c r="H197" s="109"/>
      <c r="I197" s="109"/>
      <c r="J197" s="110"/>
      <c r="K197" s="109"/>
      <c r="L197" s="109"/>
      <c r="M197" s="109"/>
      <c r="N197" s="111"/>
      <c r="O197" s="111"/>
      <c r="P197" s="109"/>
      <c r="Q197" s="109"/>
      <c r="R197" s="109"/>
      <c r="S197" s="109"/>
      <c r="T197" s="109"/>
      <c r="U197" s="109"/>
      <c r="V197" s="109"/>
      <c r="W197" s="109"/>
      <c r="X197" s="109"/>
      <c r="Y197" s="109"/>
      <c r="Z197" s="109"/>
      <c r="AA197" s="109"/>
      <c r="AB197" s="109"/>
      <c r="AC197" s="109"/>
      <c r="AD197" s="109"/>
      <c r="AE197" s="109"/>
      <c r="AF197" s="109"/>
    </row>
    <row r="198" ht="15.75" customHeight="1">
      <c r="A198" s="109"/>
      <c r="B198" s="109"/>
      <c r="C198" s="109"/>
      <c r="D198" s="109"/>
      <c r="E198" s="109"/>
      <c r="F198" s="109"/>
      <c r="G198" s="109"/>
      <c r="H198" s="109"/>
      <c r="I198" s="109"/>
      <c r="J198" s="110"/>
      <c r="K198" s="109"/>
      <c r="L198" s="109"/>
      <c r="M198" s="109"/>
      <c r="N198" s="111"/>
      <c r="O198" s="111"/>
      <c r="P198" s="109"/>
      <c r="Q198" s="109"/>
      <c r="R198" s="109"/>
      <c r="S198" s="109"/>
      <c r="T198" s="109"/>
      <c r="U198" s="109"/>
      <c r="V198" s="109"/>
      <c r="W198" s="109"/>
      <c r="X198" s="109"/>
      <c r="Y198" s="109"/>
      <c r="Z198" s="109"/>
      <c r="AA198" s="109"/>
      <c r="AB198" s="109"/>
      <c r="AC198" s="109"/>
      <c r="AD198" s="109"/>
      <c r="AE198" s="109"/>
      <c r="AF198" s="109"/>
    </row>
    <row r="199" ht="15.75" customHeight="1">
      <c r="A199" s="109"/>
      <c r="B199" s="109"/>
      <c r="C199" s="109"/>
      <c r="D199" s="109"/>
      <c r="E199" s="109"/>
      <c r="F199" s="109"/>
      <c r="G199" s="109"/>
      <c r="H199" s="109"/>
      <c r="I199" s="109"/>
      <c r="J199" s="110"/>
      <c r="K199" s="109"/>
      <c r="L199" s="109"/>
      <c r="M199" s="109"/>
      <c r="N199" s="111"/>
      <c r="O199" s="111"/>
      <c r="P199" s="109"/>
      <c r="Q199" s="109"/>
      <c r="R199" s="109"/>
      <c r="S199" s="109"/>
      <c r="T199" s="109"/>
      <c r="U199" s="109"/>
      <c r="V199" s="109"/>
      <c r="W199" s="109"/>
      <c r="X199" s="109"/>
      <c r="Y199" s="109"/>
      <c r="Z199" s="109"/>
      <c r="AA199" s="109"/>
      <c r="AB199" s="109"/>
      <c r="AC199" s="109"/>
      <c r="AD199" s="109"/>
      <c r="AE199" s="109"/>
      <c r="AF199" s="109"/>
    </row>
    <row r="200" ht="15.75" customHeight="1">
      <c r="A200" s="109"/>
      <c r="B200" s="109"/>
      <c r="C200" s="109"/>
      <c r="D200" s="109"/>
      <c r="E200" s="109"/>
      <c r="F200" s="109"/>
      <c r="G200" s="109"/>
      <c r="H200" s="109"/>
      <c r="I200" s="109"/>
      <c r="J200" s="110"/>
      <c r="K200" s="109"/>
      <c r="L200" s="109"/>
      <c r="M200" s="109"/>
      <c r="N200" s="111"/>
      <c r="O200" s="111"/>
      <c r="P200" s="109"/>
      <c r="Q200" s="109"/>
      <c r="R200" s="109"/>
      <c r="S200" s="109"/>
      <c r="T200" s="109"/>
      <c r="U200" s="109"/>
      <c r="V200" s="109"/>
      <c r="W200" s="109"/>
      <c r="X200" s="109"/>
      <c r="Y200" s="109"/>
      <c r="Z200" s="109"/>
      <c r="AA200" s="109"/>
      <c r="AB200" s="109"/>
      <c r="AC200" s="109"/>
      <c r="AD200" s="109"/>
      <c r="AE200" s="109"/>
      <c r="AF200" s="109"/>
    </row>
    <row r="201" ht="15.75" customHeight="1">
      <c r="A201" s="109"/>
      <c r="B201" s="109"/>
      <c r="C201" s="109"/>
      <c r="D201" s="109"/>
      <c r="E201" s="109"/>
      <c r="F201" s="109"/>
      <c r="G201" s="109"/>
      <c r="H201" s="109"/>
      <c r="I201" s="109"/>
      <c r="J201" s="110"/>
      <c r="K201" s="109"/>
      <c r="L201" s="109"/>
      <c r="M201" s="109"/>
      <c r="N201" s="111"/>
      <c r="O201" s="111"/>
      <c r="P201" s="109"/>
      <c r="Q201" s="109"/>
      <c r="R201" s="109"/>
      <c r="S201" s="109"/>
      <c r="T201" s="109"/>
      <c r="U201" s="109"/>
      <c r="V201" s="109"/>
      <c r="W201" s="109"/>
      <c r="X201" s="109"/>
      <c r="Y201" s="109"/>
      <c r="Z201" s="109"/>
      <c r="AA201" s="109"/>
      <c r="AB201" s="109"/>
      <c r="AC201" s="109"/>
      <c r="AD201" s="109"/>
      <c r="AE201" s="109"/>
      <c r="AF201" s="109"/>
    </row>
    <row r="202" ht="15.75" customHeight="1">
      <c r="A202" s="109"/>
      <c r="B202" s="109"/>
      <c r="C202" s="109"/>
      <c r="D202" s="109"/>
      <c r="E202" s="109"/>
      <c r="F202" s="109"/>
      <c r="G202" s="109"/>
      <c r="H202" s="109"/>
      <c r="I202" s="109"/>
      <c r="J202" s="110"/>
      <c r="K202" s="109"/>
      <c r="L202" s="109"/>
      <c r="M202" s="109"/>
      <c r="N202" s="111"/>
      <c r="O202" s="111"/>
      <c r="P202" s="109"/>
      <c r="Q202" s="109"/>
      <c r="R202" s="109"/>
      <c r="S202" s="109"/>
      <c r="T202" s="109"/>
      <c r="U202" s="109"/>
      <c r="V202" s="109"/>
      <c r="W202" s="109"/>
      <c r="X202" s="109"/>
      <c r="Y202" s="109"/>
      <c r="Z202" s="109"/>
      <c r="AA202" s="109"/>
      <c r="AB202" s="109"/>
      <c r="AC202" s="109"/>
      <c r="AD202" s="109"/>
      <c r="AE202" s="109"/>
      <c r="AF202" s="109"/>
    </row>
    <row r="203" ht="15.75" customHeight="1">
      <c r="A203" s="109"/>
      <c r="B203" s="109"/>
      <c r="C203" s="109"/>
      <c r="D203" s="109"/>
      <c r="E203" s="109"/>
      <c r="F203" s="109"/>
      <c r="G203" s="109"/>
      <c r="H203" s="109"/>
      <c r="I203" s="109"/>
      <c r="J203" s="110"/>
      <c r="K203" s="109"/>
      <c r="L203" s="109"/>
      <c r="M203" s="109"/>
      <c r="N203" s="111"/>
      <c r="O203" s="111"/>
      <c r="P203" s="109"/>
      <c r="Q203" s="109"/>
      <c r="R203" s="109"/>
      <c r="S203" s="109"/>
      <c r="T203" s="109"/>
      <c r="U203" s="109"/>
      <c r="V203" s="109"/>
      <c r="W203" s="109"/>
      <c r="X203" s="109"/>
      <c r="Y203" s="109"/>
      <c r="Z203" s="109"/>
      <c r="AA203" s="109"/>
      <c r="AB203" s="109"/>
      <c r="AC203" s="109"/>
      <c r="AD203" s="109"/>
      <c r="AE203" s="109"/>
      <c r="AF203" s="109"/>
    </row>
    <row r="204" ht="15.75" customHeight="1">
      <c r="A204" s="109"/>
      <c r="B204" s="109"/>
      <c r="C204" s="109"/>
      <c r="D204" s="109"/>
      <c r="E204" s="109"/>
      <c r="F204" s="109"/>
      <c r="G204" s="109"/>
      <c r="H204" s="109"/>
      <c r="I204" s="109"/>
      <c r="J204" s="110"/>
      <c r="K204" s="109"/>
      <c r="L204" s="109"/>
      <c r="M204" s="109"/>
      <c r="N204" s="111"/>
      <c r="O204" s="111"/>
      <c r="P204" s="109"/>
      <c r="Q204" s="109"/>
      <c r="R204" s="109"/>
      <c r="S204" s="109"/>
      <c r="T204" s="109"/>
      <c r="U204" s="109"/>
      <c r="V204" s="109"/>
      <c r="W204" s="109"/>
      <c r="X204" s="109"/>
      <c r="Y204" s="109"/>
      <c r="Z204" s="109"/>
      <c r="AA204" s="109"/>
      <c r="AB204" s="109"/>
      <c r="AC204" s="109"/>
      <c r="AD204" s="109"/>
      <c r="AE204" s="109"/>
      <c r="AF204" s="109"/>
    </row>
    <row r="205" ht="15.75" customHeight="1">
      <c r="A205" s="109"/>
      <c r="B205" s="109"/>
      <c r="C205" s="109"/>
      <c r="D205" s="109"/>
      <c r="E205" s="109"/>
      <c r="F205" s="109"/>
      <c r="G205" s="109"/>
      <c r="H205" s="109"/>
      <c r="I205" s="109"/>
      <c r="J205" s="110"/>
      <c r="K205" s="109"/>
      <c r="L205" s="109"/>
      <c r="M205" s="109"/>
      <c r="N205" s="111"/>
      <c r="O205" s="111"/>
      <c r="P205" s="109"/>
      <c r="Q205" s="109"/>
      <c r="R205" s="109"/>
      <c r="S205" s="109"/>
      <c r="T205" s="109"/>
      <c r="U205" s="109"/>
      <c r="V205" s="109"/>
      <c r="W205" s="109"/>
      <c r="X205" s="109"/>
      <c r="Y205" s="109"/>
      <c r="Z205" s="109"/>
      <c r="AA205" s="109"/>
      <c r="AB205" s="109"/>
      <c r="AC205" s="109"/>
      <c r="AD205" s="109"/>
      <c r="AE205" s="109"/>
      <c r="AF205" s="109"/>
    </row>
    <row r="206" ht="15.75" customHeight="1">
      <c r="A206" s="109"/>
      <c r="B206" s="109"/>
      <c r="C206" s="109"/>
      <c r="D206" s="109"/>
      <c r="E206" s="109"/>
      <c r="F206" s="109"/>
      <c r="G206" s="109"/>
      <c r="H206" s="109"/>
      <c r="I206" s="109"/>
      <c r="J206" s="110"/>
      <c r="K206" s="109"/>
      <c r="L206" s="109"/>
      <c r="M206" s="109"/>
      <c r="N206" s="111"/>
      <c r="O206" s="111"/>
      <c r="P206" s="109"/>
      <c r="Q206" s="109"/>
      <c r="R206" s="109"/>
      <c r="S206" s="109"/>
      <c r="T206" s="109"/>
      <c r="U206" s="109"/>
      <c r="V206" s="109"/>
      <c r="W206" s="109"/>
      <c r="X206" s="109"/>
      <c r="Y206" s="109"/>
      <c r="Z206" s="109"/>
      <c r="AA206" s="109"/>
      <c r="AB206" s="109"/>
      <c r="AC206" s="109"/>
      <c r="AD206" s="109"/>
      <c r="AE206" s="109"/>
      <c r="AF206" s="109"/>
    </row>
    <row r="207" ht="15.75" customHeight="1">
      <c r="A207" s="109"/>
      <c r="B207" s="109"/>
      <c r="C207" s="109"/>
      <c r="D207" s="109"/>
      <c r="E207" s="109"/>
      <c r="F207" s="109"/>
      <c r="G207" s="109"/>
      <c r="H207" s="109"/>
      <c r="I207" s="109"/>
      <c r="J207" s="110"/>
      <c r="K207" s="109"/>
      <c r="L207" s="109"/>
      <c r="M207" s="109"/>
      <c r="N207" s="111"/>
      <c r="O207" s="111"/>
      <c r="P207" s="109"/>
      <c r="Q207" s="109"/>
      <c r="R207" s="109"/>
      <c r="S207" s="109"/>
      <c r="T207" s="109"/>
      <c r="U207" s="109"/>
      <c r="V207" s="109"/>
      <c r="W207" s="109"/>
      <c r="X207" s="109"/>
      <c r="Y207" s="109"/>
      <c r="Z207" s="109"/>
      <c r="AA207" s="109"/>
      <c r="AB207" s="109"/>
      <c r="AC207" s="109"/>
      <c r="AD207" s="109"/>
      <c r="AE207" s="109"/>
      <c r="AF207" s="109"/>
    </row>
    <row r="208" ht="15.75" customHeight="1">
      <c r="A208" s="109"/>
      <c r="B208" s="109"/>
      <c r="C208" s="109"/>
      <c r="D208" s="109"/>
      <c r="E208" s="109"/>
      <c r="F208" s="109"/>
      <c r="G208" s="109"/>
      <c r="H208" s="109"/>
      <c r="I208" s="109"/>
      <c r="J208" s="110"/>
      <c r="K208" s="109"/>
      <c r="L208" s="109"/>
      <c r="M208" s="109"/>
      <c r="N208" s="111"/>
      <c r="O208" s="111"/>
      <c r="P208" s="109"/>
      <c r="Q208" s="109"/>
      <c r="R208" s="109"/>
      <c r="S208" s="109"/>
      <c r="T208" s="109"/>
      <c r="U208" s="109"/>
      <c r="V208" s="109"/>
      <c r="W208" s="109"/>
      <c r="X208" s="109"/>
      <c r="Y208" s="109"/>
      <c r="Z208" s="109"/>
      <c r="AA208" s="109"/>
      <c r="AB208" s="109"/>
      <c r="AC208" s="109"/>
      <c r="AD208" s="109"/>
      <c r="AE208" s="109"/>
      <c r="AF208" s="109"/>
    </row>
    <row r="209" ht="15.75" customHeight="1">
      <c r="A209" s="109"/>
      <c r="B209" s="109"/>
      <c r="C209" s="109"/>
      <c r="D209" s="109"/>
      <c r="E209" s="109"/>
      <c r="F209" s="109"/>
      <c r="G209" s="109"/>
      <c r="H209" s="109"/>
      <c r="I209" s="109"/>
      <c r="J209" s="110"/>
      <c r="K209" s="109"/>
      <c r="L209" s="109"/>
      <c r="M209" s="109"/>
      <c r="N209" s="111"/>
      <c r="O209" s="111"/>
      <c r="P209" s="109"/>
      <c r="Q209" s="109"/>
      <c r="R209" s="109"/>
      <c r="S209" s="109"/>
      <c r="T209" s="109"/>
      <c r="U209" s="109"/>
      <c r="V209" s="109"/>
      <c r="W209" s="109"/>
      <c r="X209" s="109"/>
      <c r="Y209" s="109"/>
      <c r="Z209" s="109"/>
      <c r="AA209" s="109"/>
      <c r="AB209" s="109"/>
      <c r="AC209" s="109"/>
      <c r="AD209" s="109"/>
      <c r="AE209" s="109"/>
      <c r="AF209" s="109"/>
    </row>
    <row r="210" ht="15.75" customHeight="1">
      <c r="A210" s="109"/>
      <c r="B210" s="109"/>
      <c r="C210" s="109"/>
      <c r="D210" s="109"/>
      <c r="E210" s="109"/>
      <c r="F210" s="109"/>
      <c r="G210" s="109"/>
      <c r="H210" s="109"/>
      <c r="I210" s="109"/>
      <c r="J210" s="110"/>
      <c r="K210" s="109"/>
      <c r="L210" s="109"/>
      <c r="M210" s="109"/>
      <c r="N210" s="111"/>
      <c r="O210" s="111"/>
      <c r="P210" s="109"/>
      <c r="Q210" s="109"/>
      <c r="R210" s="109"/>
      <c r="S210" s="109"/>
      <c r="T210" s="109"/>
      <c r="U210" s="109"/>
      <c r="V210" s="109"/>
      <c r="W210" s="109"/>
      <c r="X210" s="109"/>
      <c r="Y210" s="109"/>
      <c r="Z210" s="109"/>
      <c r="AA210" s="109"/>
      <c r="AB210" s="109"/>
      <c r="AC210" s="109"/>
      <c r="AD210" s="109"/>
      <c r="AE210" s="109"/>
      <c r="AF210" s="109"/>
    </row>
    <row r="211" ht="15.75" customHeight="1">
      <c r="A211" s="109"/>
      <c r="B211" s="109"/>
      <c r="C211" s="109"/>
      <c r="D211" s="109"/>
      <c r="E211" s="109"/>
      <c r="F211" s="109"/>
      <c r="G211" s="109"/>
      <c r="H211" s="109"/>
      <c r="I211" s="109"/>
      <c r="J211" s="110"/>
      <c r="K211" s="109"/>
      <c r="L211" s="109"/>
      <c r="M211" s="109"/>
      <c r="N211" s="111"/>
      <c r="O211" s="111"/>
      <c r="P211" s="109"/>
      <c r="Q211" s="109"/>
      <c r="R211" s="109"/>
      <c r="S211" s="109"/>
      <c r="T211" s="109"/>
      <c r="U211" s="109"/>
      <c r="V211" s="109"/>
      <c r="W211" s="109"/>
      <c r="X211" s="109"/>
      <c r="Y211" s="109"/>
      <c r="Z211" s="109"/>
      <c r="AA211" s="109"/>
      <c r="AB211" s="109"/>
      <c r="AC211" s="109"/>
      <c r="AD211" s="109"/>
      <c r="AE211" s="109"/>
      <c r="AF211" s="109"/>
    </row>
    <row r="212" ht="15.75" customHeight="1">
      <c r="A212" s="109"/>
      <c r="B212" s="109"/>
      <c r="C212" s="109"/>
      <c r="D212" s="109"/>
      <c r="E212" s="109"/>
      <c r="F212" s="109"/>
      <c r="G212" s="109"/>
      <c r="H212" s="109"/>
      <c r="I212" s="109"/>
      <c r="J212" s="110"/>
      <c r="K212" s="109"/>
      <c r="L212" s="109"/>
      <c r="M212" s="109"/>
      <c r="N212" s="111"/>
      <c r="O212" s="111"/>
      <c r="P212" s="109"/>
      <c r="Q212" s="109"/>
      <c r="R212" s="109"/>
      <c r="S212" s="109"/>
      <c r="T212" s="109"/>
      <c r="U212" s="109"/>
      <c r="V212" s="109"/>
      <c r="W212" s="109"/>
      <c r="X212" s="109"/>
      <c r="Y212" s="109"/>
      <c r="Z212" s="109"/>
      <c r="AA212" s="109"/>
      <c r="AB212" s="109"/>
      <c r="AC212" s="109"/>
      <c r="AD212" s="109"/>
      <c r="AE212" s="109"/>
      <c r="AF212" s="109"/>
    </row>
    <row r="213" ht="15.75" customHeight="1">
      <c r="A213" s="109"/>
      <c r="B213" s="109"/>
      <c r="C213" s="109"/>
      <c r="D213" s="109"/>
      <c r="E213" s="109"/>
      <c r="F213" s="109"/>
      <c r="G213" s="109"/>
      <c r="H213" s="109"/>
      <c r="I213" s="109"/>
      <c r="J213" s="110"/>
      <c r="K213" s="109"/>
      <c r="L213" s="109"/>
      <c r="M213" s="109"/>
      <c r="N213" s="111"/>
      <c r="O213" s="111"/>
      <c r="P213" s="109"/>
      <c r="Q213" s="109"/>
      <c r="R213" s="109"/>
      <c r="S213" s="109"/>
      <c r="T213" s="109"/>
      <c r="U213" s="109"/>
      <c r="V213" s="109"/>
      <c r="W213" s="109"/>
      <c r="X213" s="109"/>
      <c r="Y213" s="109"/>
      <c r="Z213" s="109"/>
      <c r="AA213" s="109"/>
      <c r="AB213" s="109"/>
      <c r="AC213" s="109"/>
      <c r="AD213" s="109"/>
      <c r="AE213" s="109"/>
      <c r="AF213" s="109"/>
    </row>
    <row r="214" ht="15.75" customHeight="1">
      <c r="A214" s="109"/>
      <c r="B214" s="109"/>
      <c r="C214" s="109"/>
      <c r="D214" s="109"/>
      <c r="E214" s="109"/>
      <c r="F214" s="109"/>
      <c r="G214" s="109"/>
      <c r="H214" s="109"/>
      <c r="I214" s="109"/>
      <c r="J214" s="110"/>
      <c r="K214" s="109"/>
      <c r="L214" s="109"/>
      <c r="M214" s="109"/>
      <c r="N214" s="111"/>
      <c r="O214" s="111"/>
      <c r="P214" s="109"/>
      <c r="Q214" s="109"/>
      <c r="R214" s="109"/>
      <c r="S214" s="109"/>
      <c r="T214" s="109"/>
      <c r="U214" s="109"/>
      <c r="V214" s="109"/>
      <c r="W214" s="109"/>
      <c r="X214" s="109"/>
      <c r="Y214" s="109"/>
      <c r="Z214" s="109"/>
      <c r="AA214" s="109"/>
      <c r="AB214" s="109"/>
      <c r="AC214" s="109"/>
      <c r="AD214" s="109"/>
      <c r="AE214" s="109"/>
      <c r="AF214" s="109"/>
    </row>
    <row r="215" ht="15.75" customHeight="1">
      <c r="A215" s="109"/>
      <c r="B215" s="109"/>
      <c r="C215" s="109"/>
      <c r="D215" s="109"/>
      <c r="E215" s="109"/>
      <c r="F215" s="109"/>
      <c r="G215" s="109"/>
      <c r="H215" s="109"/>
      <c r="I215" s="109"/>
      <c r="J215" s="110"/>
      <c r="K215" s="109"/>
      <c r="L215" s="109"/>
      <c r="M215" s="109"/>
      <c r="N215" s="111"/>
      <c r="O215" s="111"/>
      <c r="P215" s="109"/>
      <c r="Q215" s="109"/>
      <c r="R215" s="109"/>
      <c r="S215" s="109"/>
      <c r="T215" s="109"/>
      <c r="U215" s="109"/>
      <c r="V215" s="109"/>
      <c r="W215" s="109"/>
      <c r="X215" s="109"/>
      <c r="Y215" s="109"/>
      <c r="Z215" s="109"/>
      <c r="AA215" s="109"/>
      <c r="AB215" s="109"/>
      <c r="AC215" s="109"/>
      <c r="AD215" s="109"/>
      <c r="AE215" s="109"/>
      <c r="AF215" s="109"/>
    </row>
    <row r="216" ht="15.75" customHeight="1">
      <c r="A216" s="109"/>
      <c r="B216" s="109"/>
      <c r="C216" s="109"/>
      <c r="D216" s="109"/>
      <c r="E216" s="109"/>
      <c r="F216" s="109"/>
      <c r="G216" s="109"/>
      <c r="H216" s="109"/>
      <c r="I216" s="109"/>
      <c r="J216" s="110"/>
      <c r="K216" s="109"/>
      <c r="L216" s="109"/>
      <c r="M216" s="109"/>
      <c r="N216" s="111"/>
      <c r="O216" s="111"/>
      <c r="P216" s="109"/>
      <c r="Q216" s="109"/>
      <c r="R216" s="109"/>
      <c r="S216" s="109"/>
      <c r="T216" s="109"/>
      <c r="U216" s="109"/>
      <c r="V216" s="109"/>
      <c r="W216" s="109"/>
      <c r="X216" s="109"/>
      <c r="Y216" s="109"/>
      <c r="Z216" s="109"/>
      <c r="AA216" s="109"/>
      <c r="AB216" s="109"/>
      <c r="AC216" s="109"/>
      <c r="AD216" s="109"/>
      <c r="AE216" s="109"/>
      <c r="AF216" s="109"/>
    </row>
    <row r="217" ht="15.75" customHeight="1">
      <c r="A217" s="109"/>
      <c r="B217" s="109"/>
      <c r="C217" s="109"/>
      <c r="D217" s="109"/>
      <c r="E217" s="109"/>
      <c r="F217" s="109"/>
      <c r="G217" s="109"/>
      <c r="H217" s="109"/>
      <c r="I217" s="109"/>
      <c r="J217" s="110"/>
      <c r="K217" s="109"/>
      <c r="L217" s="109"/>
      <c r="M217" s="109"/>
      <c r="N217" s="111"/>
      <c r="O217" s="111"/>
      <c r="P217" s="109"/>
      <c r="Q217" s="109"/>
      <c r="R217" s="109"/>
      <c r="S217" s="109"/>
      <c r="T217" s="109"/>
      <c r="U217" s="109"/>
      <c r="V217" s="109"/>
      <c r="W217" s="109"/>
      <c r="X217" s="109"/>
      <c r="Y217" s="109"/>
      <c r="Z217" s="109"/>
      <c r="AA217" s="109"/>
      <c r="AB217" s="109"/>
      <c r="AC217" s="109"/>
      <c r="AD217" s="109"/>
      <c r="AE217" s="109"/>
      <c r="AF217" s="109"/>
    </row>
    <row r="218" ht="15.75" customHeight="1">
      <c r="A218" s="109"/>
      <c r="B218" s="109"/>
      <c r="C218" s="109"/>
      <c r="D218" s="109"/>
      <c r="E218" s="109"/>
      <c r="F218" s="109"/>
      <c r="G218" s="109"/>
      <c r="H218" s="109"/>
      <c r="I218" s="109"/>
      <c r="J218" s="110"/>
      <c r="K218" s="109"/>
      <c r="L218" s="109"/>
      <c r="M218" s="109"/>
      <c r="N218" s="111"/>
      <c r="O218" s="111"/>
      <c r="P218" s="109"/>
      <c r="Q218" s="109"/>
      <c r="R218" s="109"/>
      <c r="S218" s="109"/>
      <c r="T218" s="109"/>
      <c r="U218" s="109"/>
      <c r="V218" s="109"/>
      <c r="W218" s="109"/>
      <c r="X218" s="109"/>
      <c r="Y218" s="109"/>
      <c r="Z218" s="109"/>
      <c r="AA218" s="109"/>
      <c r="AB218" s="109"/>
      <c r="AC218" s="109"/>
      <c r="AD218" s="109"/>
      <c r="AE218" s="109"/>
      <c r="AF218" s="109"/>
    </row>
    <row r="219" ht="15.75" customHeight="1">
      <c r="A219" s="109"/>
      <c r="B219" s="109"/>
      <c r="C219" s="109"/>
      <c r="D219" s="109"/>
      <c r="E219" s="109"/>
      <c r="F219" s="109"/>
      <c r="G219" s="109"/>
      <c r="H219" s="109"/>
      <c r="I219" s="109"/>
      <c r="J219" s="110"/>
      <c r="K219" s="109"/>
      <c r="L219" s="109"/>
      <c r="M219" s="109"/>
      <c r="N219" s="111"/>
      <c r="O219" s="111"/>
      <c r="P219" s="109"/>
      <c r="Q219" s="109"/>
      <c r="R219" s="109"/>
      <c r="S219" s="109"/>
      <c r="T219" s="109"/>
      <c r="U219" s="109"/>
      <c r="V219" s="109"/>
      <c r="W219" s="109"/>
      <c r="X219" s="109"/>
      <c r="Y219" s="109"/>
      <c r="Z219" s="109"/>
      <c r="AA219" s="109"/>
      <c r="AB219" s="109"/>
      <c r="AC219" s="109"/>
      <c r="AD219" s="109"/>
      <c r="AE219" s="109"/>
      <c r="AF219" s="109"/>
    </row>
    <row r="220" ht="15.75" customHeight="1">
      <c r="A220" s="109"/>
      <c r="B220" s="109"/>
      <c r="C220" s="109"/>
      <c r="D220" s="109"/>
      <c r="E220" s="109"/>
      <c r="F220" s="109"/>
      <c r="G220" s="109"/>
      <c r="H220" s="109"/>
      <c r="I220" s="109"/>
      <c r="J220" s="110"/>
      <c r="K220" s="109"/>
      <c r="L220" s="109"/>
      <c r="M220" s="109"/>
      <c r="N220" s="111"/>
      <c r="O220" s="111"/>
      <c r="P220" s="109"/>
      <c r="Q220" s="109"/>
      <c r="R220" s="109"/>
      <c r="S220" s="109"/>
      <c r="T220" s="109"/>
      <c r="U220" s="109"/>
      <c r="V220" s="109"/>
      <c r="W220" s="109"/>
      <c r="X220" s="109"/>
      <c r="Y220" s="109"/>
      <c r="Z220" s="109"/>
      <c r="AA220" s="109"/>
      <c r="AB220" s="109"/>
      <c r="AC220" s="109"/>
      <c r="AD220" s="109"/>
      <c r="AE220" s="109"/>
      <c r="AF220" s="109"/>
    </row>
    <row r="221" ht="15.75" customHeight="1">
      <c r="A221" s="109"/>
      <c r="B221" s="109"/>
      <c r="C221" s="109"/>
      <c r="D221" s="109"/>
      <c r="E221" s="109"/>
      <c r="F221" s="109"/>
      <c r="G221" s="109"/>
      <c r="H221" s="109"/>
      <c r="I221" s="109"/>
      <c r="J221" s="110"/>
      <c r="K221" s="109"/>
      <c r="L221" s="109"/>
      <c r="M221" s="109"/>
      <c r="N221" s="111"/>
      <c r="O221" s="111"/>
      <c r="P221" s="109"/>
      <c r="Q221" s="109"/>
      <c r="R221" s="109"/>
      <c r="S221" s="109"/>
      <c r="T221" s="109"/>
      <c r="U221" s="109"/>
      <c r="V221" s="109"/>
      <c r="W221" s="109"/>
      <c r="X221" s="109"/>
      <c r="Y221" s="109"/>
      <c r="Z221" s="109"/>
      <c r="AA221" s="109"/>
      <c r="AB221" s="109"/>
      <c r="AC221" s="109"/>
      <c r="AD221" s="109"/>
      <c r="AE221" s="109"/>
      <c r="AF221" s="109"/>
    </row>
    <row r="222" ht="15.75" customHeight="1">
      <c r="A222" s="109"/>
      <c r="B222" s="109"/>
      <c r="C222" s="109"/>
      <c r="D222" s="109"/>
      <c r="E222" s="109"/>
      <c r="F222" s="109"/>
      <c r="G222" s="109"/>
      <c r="H222" s="109"/>
      <c r="I222" s="109"/>
      <c r="J222" s="110"/>
      <c r="K222" s="109"/>
      <c r="L222" s="109"/>
      <c r="M222" s="109"/>
      <c r="N222" s="111"/>
      <c r="O222" s="111"/>
      <c r="P222" s="109"/>
      <c r="Q222" s="109"/>
      <c r="R222" s="109"/>
      <c r="S222" s="109"/>
      <c r="T222" s="109"/>
      <c r="U222" s="109"/>
      <c r="V222" s="109"/>
      <c r="W222" s="109"/>
      <c r="X222" s="109"/>
      <c r="Y222" s="109"/>
      <c r="Z222" s="109"/>
      <c r="AA222" s="109"/>
      <c r="AB222" s="109"/>
      <c r="AC222" s="109"/>
      <c r="AD222" s="109"/>
      <c r="AE222" s="109"/>
      <c r="AF222" s="109"/>
    </row>
    <row r="223" ht="15.75" customHeight="1">
      <c r="A223" s="109"/>
      <c r="B223" s="109"/>
      <c r="C223" s="109"/>
      <c r="D223" s="109"/>
      <c r="E223" s="109"/>
      <c r="F223" s="109"/>
      <c r="G223" s="109"/>
      <c r="H223" s="109"/>
      <c r="I223" s="109"/>
      <c r="J223" s="110"/>
      <c r="K223" s="109"/>
      <c r="L223" s="109"/>
      <c r="M223" s="109"/>
      <c r="N223" s="111"/>
      <c r="O223" s="111"/>
      <c r="P223" s="109"/>
      <c r="Q223" s="109"/>
      <c r="R223" s="109"/>
      <c r="S223" s="109"/>
      <c r="T223" s="109"/>
      <c r="U223" s="109"/>
      <c r="V223" s="109"/>
      <c r="W223" s="109"/>
      <c r="X223" s="109"/>
      <c r="Y223" s="109"/>
      <c r="Z223" s="109"/>
      <c r="AA223" s="109"/>
      <c r="AB223" s="109"/>
      <c r="AC223" s="109"/>
      <c r="AD223" s="109"/>
      <c r="AE223" s="109"/>
      <c r="AF223" s="109"/>
    </row>
    <row r="224" ht="15.75" customHeight="1">
      <c r="A224" s="109"/>
      <c r="B224" s="109"/>
      <c r="C224" s="109"/>
      <c r="D224" s="109"/>
      <c r="E224" s="109"/>
      <c r="F224" s="109"/>
      <c r="G224" s="109"/>
      <c r="H224" s="109"/>
      <c r="I224" s="109"/>
      <c r="J224" s="110"/>
      <c r="K224" s="109"/>
      <c r="L224" s="109"/>
      <c r="M224" s="109"/>
      <c r="N224" s="111"/>
      <c r="O224" s="111"/>
      <c r="P224" s="109"/>
      <c r="Q224" s="109"/>
      <c r="R224" s="109"/>
      <c r="S224" s="109"/>
      <c r="T224" s="109"/>
      <c r="U224" s="109"/>
      <c r="V224" s="109"/>
      <c r="W224" s="109"/>
      <c r="X224" s="109"/>
      <c r="Y224" s="109"/>
      <c r="Z224" s="109"/>
      <c r="AA224" s="109"/>
      <c r="AB224" s="109"/>
      <c r="AC224" s="109"/>
      <c r="AD224" s="109"/>
      <c r="AE224" s="109"/>
      <c r="AF224" s="109"/>
    </row>
    <row r="225" ht="15.75" customHeight="1">
      <c r="A225" s="109"/>
      <c r="B225" s="109"/>
      <c r="C225" s="109"/>
      <c r="D225" s="109"/>
      <c r="E225" s="109"/>
      <c r="F225" s="109"/>
      <c r="G225" s="109"/>
      <c r="H225" s="109"/>
      <c r="I225" s="109"/>
      <c r="J225" s="110"/>
      <c r="K225" s="109"/>
      <c r="L225" s="109"/>
      <c r="M225" s="109"/>
      <c r="N225" s="111"/>
      <c r="O225" s="111"/>
      <c r="P225" s="109"/>
      <c r="Q225" s="109"/>
      <c r="R225" s="109"/>
      <c r="S225" s="109"/>
      <c r="T225" s="109"/>
      <c r="U225" s="109"/>
      <c r="V225" s="109"/>
      <c r="W225" s="109"/>
      <c r="X225" s="109"/>
      <c r="Y225" s="109"/>
      <c r="Z225" s="109"/>
      <c r="AA225" s="109"/>
      <c r="AB225" s="109"/>
      <c r="AC225" s="109"/>
      <c r="AD225" s="109"/>
      <c r="AE225" s="109"/>
      <c r="AF225" s="109"/>
    </row>
    <row r="226" ht="15.75" customHeight="1">
      <c r="A226" s="109"/>
      <c r="B226" s="109"/>
      <c r="C226" s="109"/>
      <c r="D226" s="109"/>
      <c r="E226" s="109"/>
      <c r="F226" s="109"/>
      <c r="G226" s="109"/>
      <c r="H226" s="109"/>
      <c r="I226" s="109"/>
      <c r="J226" s="110"/>
      <c r="K226" s="109"/>
      <c r="L226" s="109"/>
      <c r="M226" s="109"/>
      <c r="N226" s="111"/>
      <c r="O226" s="111"/>
      <c r="P226" s="109"/>
      <c r="Q226" s="109"/>
      <c r="R226" s="109"/>
      <c r="S226" s="109"/>
      <c r="T226" s="109"/>
      <c r="U226" s="109"/>
      <c r="V226" s="109"/>
      <c r="W226" s="109"/>
      <c r="X226" s="109"/>
      <c r="Y226" s="109"/>
      <c r="Z226" s="109"/>
      <c r="AA226" s="109"/>
      <c r="AB226" s="109"/>
      <c r="AC226" s="109"/>
      <c r="AD226" s="109"/>
      <c r="AE226" s="109"/>
      <c r="AF226" s="109"/>
    </row>
    <row r="227" ht="15.75" customHeight="1">
      <c r="A227" s="109"/>
      <c r="B227" s="109"/>
      <c r="C227" s="109"/>
      <c r="D227" s="109"/>
      <c r="E227" s="109"/>
      <c r="F227" s="109"/>
      <c r="G227" s="109"/>
      <c r="H227" s="109"/>
      <c r="I227" s="109"/>
      <c r="J227" s="110"/>
      <c r="K227" s="109"/>
      <c r="L227" s="109"/>
      <c r="M227" s="109"/>
      <c r="N227" s="111"/>
      <c r="O227" s="111"/>
      <c r="P227" s="109"/>
      <c r="Q227" s="109"/>
      <c r="R227" s="109"/>
      <c r="S227" s="109"/>
      <c r="T227" s="109"/>
      <c r="U227" s="109"/>
      <c r="V227" s="109"/>
      <c r="W227" s="109"/>
      <c r="X227" s="109"/>
      <c r="Y227" s="109"/>
      <c r="Z227" s="109"/>
      <c r="AA227" s="109"/>
      <c r="AB227" s="109"/>
      <c r="AC227" s="109"/>
      <c r="AD227" s="109"/>
      <c r="AE227" s="109"/>
      <c r="AF227" s="109"/>
    </row>
    <row r="228" ht="15.75" customHeight="1">
      <c r="A228" s="109"/>
      <c r="B228" s="109"/>
      <c r="C228" s="109"/>
      <c r="D228" s="109"/>
      <c r="E228" s="109"/>
      <c r="F228" s="109"/>
      <c r="G228" s="109"/>
      <c r="H228" s="109"/>
      <c r="I228" s="109"/>
      <c r="J228" s="110"/>
      <c r="K228" s="109"/>
      <c r="L228" s="109"/>
      <c r="M228" s="109"/>
      <c r="N228" s="111"/>
      <c r="O228" s="111"/>
      <c r="P228" s="109"/>
      <c r="Q228" s="109"/>
      <c r="R228" s="109"/>
      <c r="S228" s="109"/>
      <c r="T228" s="109"/>
      <c r="U228" s="109"/>
      <c r="V228" s="109"/>
      <c r="W228" s="109"/>
      <c r="X228" s="109"/>
      <c r="Y228" s="109"/>
      <c r="Z228" s="109"/>
      <c r="AA228" s="109"/>
      <c r="AB228" s="109"/>
      <c r="AC228" s="109"/>
      <c r="AD228" s="109"/>
      <c r="AE228" s="109"/>
      <c r="AF228" s="109"/>
    </row>
    <row r="229" ht="15.75" customHeight="1">
      <c r="A229" s="109"/>
      <c r="B229" s="109"/>
      <c r="C229" s="109"/>
      <c r="D229" s="109"/>
      <c r="E229" s="109"/>
      <c r="F229" s="109"/>
      <c r="G229" s="109"/>
      <c r="H229" s="109"/>
      <c r="I229" s="109"/>
      <c r="J229" s="110"/>
      <c r="K229" s="109"/>
      <c r="L229" s="109"/>
      <c r="M229" s="109"/>
      <c r="N229" s="111"/>
      <c r="O229" s="111"/>
      <c r="P229" s="109"/>
      <c r="Q229" s="109"/>
      <c r="R229" s="109"/>
      <c r="S229" s="109"/>
      <c r="T229" s="109"/>
      <c r="U229" s="109"/>
      <c r="V229" s="109"/>
      <c r="W229" s="109"/>
      <c r="X229" s="109"/>
      <c r="Y229" s="109"/>
      <c r="Z229" s="109"/>
      <c r="AA229" s="109"/>
      <c r="AB229" s="109"/>
      <c r="AC229" s="109"/>
      <c r="AD229" s="109"/>
      <c r="AE229" s="109"/>
      <c r="AF229" s="109"/>
    </row>
    <row r="230" ht="15.75" customHeight="1">
      <c r="A230" s="109"/>
      <c r="B230" s="109"/>
      <c r="C230" s="109"/>
      <c r="D230" s="109"/>
      <c r="E230" s="109"/>
      <c r="F230" s="109"/>
      <c r="G230" s="109"/>
      <c r="H230" s="109"/>
      <c r="I230" s="109"/>
      <c r="J230" s="110"/>
      <c r="K230" s="109"/>
      <c r="L230" s="109"/>
      <c r="M230" s="109"/>
      <c r="N230" s="111"/>
      <c r="O230" s="111"/>
      <c r="P230" s="109"/>
      <c r="Q230" s="109"/>
      <c r="R230" s="109"/>
      <c r="S230" s="109"/>
      <c r="T230" s="109"/>
      <c r="U230" s="109"/>
      <c r="V230" s="109"/>
      <c r="W230" s="109"/>
      <c r="X230" s="109"/>
      <c r="Y230" s="109"/>
      <c r="Z230" s="109"/>
      <c r="AA230" s="109"/>
      <c r="AB230" s="109"/>
      <c r="AC230" s="109"/>
      <c r="AD230" s="109"/>
      <c r="AE230" s="109"/>
      <c r="AF230" s="109"/>
    </row>
    <row r="231" ht="15.75" customHeight="1">
      <c r="A231" s="109"/>
      <c r="B231" s="109"/>
      <c r="C231" s="109"/>
      <c r="D231" s="109"/>
      <c r="E231" s="109"/>
      <c r="F231" s="109"/>
      <c r="G231" s="109"/>
      <c r="H231" s="109"/>
      <c r="I231" s="109"/>
      <c r="J231" s="110"/>
      <c r="K231" s="109"/>
      <c r="L231" s="109"/>
      <c r="M231" s="109"/>
      <c r="N231" s="111"/>
      <c r="O231" s="111"/>
      <c r="P231" s="109"/>
      <c r="Q231" s="109"/>
      <c r="R231" s="109"/>
      <c r="S231" s="109"/>
      <c r="T231" s="109"/>
      <c r="U231" s="109"/>
      <c r="V231" s="109"/>
      <c r="W231" s="109"/>
      <c r="X231" s="109"/>
      <c r="Y231" s="109"/>
      <c r="Z231" s="109"/>
      <c r="AA231" s="109"/>
      <c r="AB231" s="109"/>
      <c r="AC231" s="109"/>
      <c r="AD231" s="109"/>
      <c r="AE231" s="109"/>
      <c r="AF231" s="109"/>
    </row>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3:J3"/>
    <mergeCell ref="C4:J4"/>
    <mergeCell ref="C6:E6"/>
    <mergeCell ref="C10:K12"/>
    <mergeCell ref="C29:I29"/>
    <mergeCell ref="C30:I30"/>
    <mergeCell ref="C31:I31"/>
  </mergeCells>
  <dataValidations>
    <dataValidation type="list" allowBlank="1" showErrorMessage="1" sqref="F6">
      <formula1>"Contrato,Ata R.P"</formula1>
    </dataValidation>
    <dataValidation type="list" allowBlank="1" sqref="C16:C28">
      <formula1>"2023,2024,2025,2026"</formula1>
    </dataValidation>
    <dataValidation type="list" allowBlank="1" showErrorMessage="1" sqref="F24:F28">
      <formula1>'BD2(NÃO MEXER)'!$A:$A</formula1>
    </dataValidation>
    <dataValidation type="list" allowBlank="1" showErrorMessage="1" sqref="G24:G28">
      <formula1>'BD2(NÃO MEXER)'!$B:$B</formula1>
    </dataValidation>
  </dataValidations>
  <printOptions/>
  <pageMargins bottom="0.787401575" footer="0.0" header="0.0" left="0.511811024" right="0.511811024" top="0.787401575"/>
  <pageSetup paperSize="9" scale="70" orientation="landscape"/>
  <drawing r:id="rId1"/>
</worksheet>
</file>